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-15" yWindow="-15" windowWidth="14520" windowHeight="12240" tabRatio="715" activeTab="1"/>
  </bookViews>
  <sheets>
    <sheet name="корр_2022" sheetId="5" r:id="rId1"/>
    <sheet name="РФ 2020" sheetId="11" r:id="rId2"/>
    <sheet name="РФ 2019" sheetId="8" r:id="rId3"/>
    <sheet name="РФ 2018" sheetId="3" r:id="rId4"/>
    <sheet name="ЦЕНЫ и ИНДЕКСЫ" sheetId="1" r:id="rId5"/>
    <sheet name="полез отпуск" sheetId="6" r:id="rId6"/>
    <sheet name="цены на топливо" sheetId="7" r:id="rId7"/>
    <sheet name="эл_энергия" sheetId="9" r:id="rId8"/>
    <sheet name="отчисл" sheetId="10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fil">[1]Титульный!$F$15</definedName>
    <definedName name="org">[1]Титульный!$F$13</definedName>
    <definedName name="TEMPLATE_SPHERE_CODE">[2]TECHSHEET!$G$33</definedName>
    <definedName name="_xlnm.Print_Area" localSheetId="0">корр_2022!$A$1:$AV$146</definedName>
    <definedName name="_xlnm.Print_Area" localSheetId="3">'РФ 2018'!$A$2:$F$138</definedName>
    <definedName name="_xlnm.Print_Area" localSheetId="2">'РФ 2019'!$A$1:$G$145</definedName>
    <definedName name="_xlnm.Print_Area" localSheetId="1">'РФ 2020'!$A$1:$G$146</definedName>
  </definedNames>
  <calcPr calcId="145621" iterate="1"/>
</workbook>
</file>

<file path=xl/calcChain.xml><?xml version="1.0" encoding="utf-8"?>
<calcChain xmlns="http://schemas.openxmlformats.org/spreadsheetml/2006/main">
  <c r="AS86" i="5" l="1"/>
  <c r="F84" i="11"/>
  <c r="E136" i="11" l="1"/>
  <c r="E135" i="11"/>
  <c r="AS112" i="5"/>
  <c r="AS60" i="5" l="1"/>
  <c r="BM23" i="5" l="1"/>
  <c r="BN23" i="5"/>
  <c r="BO23" i="5"/>
  <c r="BP23" i="5"/>
  <c r="BM24" i="5"/>
  <c r="BN24" i="5"/>
  <c r="BO24" i="5"/>
  <c r="BP24" i="5"/>
  <c r="BM25" i="5"/>
  <c r="BN25" i="5"/>
  <c r="BO25" i="5"/>
  <c r="BP25" i="5"/>
  <c r="BM26" i="5"/>
  <c r="BN26" i="5"/>
  <c r="BO26" i="5"/>
  <c r="BP26" i="5"/>
  <c r="BM27" i="5"/>
  <c r="BN27" i="5"/>
  <c r="BO27" i="5"/>
  <c r="BP27" i="5"/>
  <c r="BM28" i="5"/>
  <c r="BN28" i="5"/>
  <c r="BO28" i="5"/>
  <c r="BP28" i="5"/>
  <c r="BM29" i="5"/>
  <c r="BN29" i="5"/>
  <c r="BO29" i="5"/>
  <c r="BP29" i="5"/>
  <c r="BM30" i="5"/>
  <c r="BN30" i="5"/>
  <c r="BO30" i="5"/>
  <c r="BP30" i="5"/>
  <c r="BM31" i="5"/>
  <c r="BN31" i="5"/>
  <c r="BO31" i="5"/>
  <c r="BP31" i="5"/>
  <c r="BM32" i="5"/>
  <c r="BN32" i="5"/>
  <c r="BO32" i="5"/>
  <c r="BP32" i="5"/>
  <c r="BM33" i="5"/>
  <c r="BN33" i="5"/>
  <c r="BO33" i="5"/>
  <c r="BP33" i="5"/>
  <c r="BM34" i="5"/>
  <c r="BN34" i="5"/>
  <c r="BO34" i="5"/>
  <c r="BP34" i="5"/>
  <c r="BM35" i="5"/>
  <c r="BN35" i="5"/>
  <c r="BO35" i="5"/>
  <c r="BP35" i="5"/>
  <c r="BM36" i="5"/>
  <c r="BN36" i="5"/>
  <c r="BO36" i="5"/>
  <c r="BP36" i="5"/>
  <c r="BM37" i="5"/>
  <c r="BN37" i="5"/>
  <c r="BO37" i="5"/>
  <c r="BP37" i="5"/>
  <c r="BM38" i="5"/>
  <c r="BN38" i="5"/>
  <c r="BO38" i="5"/>
  <c r="BP38" i="5"/>
  <c r="BM39" i="5"/>
  <c r="BN39" i="5"/>
  <c r="BO39" i="5"/>
  <c r="BP39" i="5"/>
  <c r="BM40" i="5"/>
  <c r="BN40" i="5"/>
  <c r="BO40" i="5"/>
  <c r="BP40" i="5"/>
  <c r="BM41" i="5"/>
  <c r="BN41" i="5"/>
  <c r="BO41" i="5"/>
  <c r="BP41" i="5"/>
  <c r="BM42" i="5"/>
  <c r="BN42" i="5"/>
  <c r="BO42" i="5"/>
  <c r="BP42" i="5"/>
  <c r="BM43" i="5"/>
  <c r="BN43" i="5"/>
  <c r="BO43" i="5"/>
  <c r="BP43" i="5"/>
  <c r="BM44" i="5"/>
  <c r="BN44" i="5"/>
  <c r="BO44" i="5"/>
  <c r="BP44" i="5"/>
  <c r="BM45" i="5"/>
  <c r="BN45" i="5"/>
  <c r="BO45" i="5"/>
  <c r="BP45" i="5"/>
  <c r="BM46" i="5"/>
  <c r="BN46" i="5"/>
  <c r="BO46" i="5"/>
  <c r="BP46" i="5"/>
  <c r="BN22" i="5"/>
  <c r="BO22" i="5"/>
  <c r="BP22" i="5"/>
  <c r="BM22" i="5"/>
  <c r="C54" i="1"/>
  <c r="K52" i="1"/>
  <c r="Q52" i="1" s="1"/>
  <c r="J52" i="1"/>
  <c r="K51" i="1"/>
  <c r="Q51" i="1" s="1"/>
  <c r="J51" i="1"/>
  <c r="F51" i="1"/>
  <c r="L51" i="1" s="1"/>
  <c r="R51" i="1" s="1"/>
  <c r="K50" i="1"/>
  <c r="Q50" i="1" s="1"/>
  <c r="J50" i="1"/>
  <c r="F50" i="1"/>
  <c r="F52" i="1" s="1"/>
  <c r="L52" i="1" s="1"/>
  <c r="R52" i="1" s="1"/>
  <c r="L49" i="1"/>
  <c r="R49" i="1" s="1"/>
  <c r="K49" i="1"/>
  <c r="Q49" i="1" s="1"/>
  <c r="J49" i="1"/>
  <c r="L48" i="1"/>
  <c r="R48" i="1" s="1"/>
  <c r="K48" i="1"/>
  <c r="Q48" i="1" s="1"/>
  <c r="J48" i="1"/>
  <c r="Q47" i="1"/>
  <c r="L47" i="1"/>
  <c r="R47" i="1" s="1"/>
  <c r="K47" i="1"/>
  <c r="J47" i="1"/>
  <c r="K46" i="1"/>
  <c r="Q46" i="1" s="1"/>
  <c r="J46" i="1"/>
  <c r="F46" i="1"/>
  <c r="C46" i="1"/>
  <c r="I46" i="1" s="1"/>
  <c r="R45" i="1"/>
  <c r="L45" i="1"/>
  <c r="K45" i="1"/>
  <c r="Q45" i="1" s="1"/>
  <c r="J45" i="1"/>
  <c r="I45" i="1"/>
  <c r="I54" i="1" s="1"/>
  <c r="G45" i="1"/>
  <c r="H45" i="1" s="1"/>
  <c r="L43" i="1"/>
  <c r="I43" i="1"/>
  <c r="J38" i="1"/>
  <c r="I38" i="1"/>
  <c r="H38" i="1"/>
  <c r="G38" i="1"/>
  <c r="J37" i="1"/>
  <c r="I37" i="1"/>
  <c r="H37" i="1"/>
  <c r="G37" i="1"/>
  <c r="J36" i="1"/>
  <c r="I36" i="1"/>
  <c r="H36" i="1"/>
  <c r="G36" i="1"/>
  <c r="J35" i="1"/>
  <c r="I35" i="1"/>
  <c r="H35" i="1"/>
  <c r="G35" i="1"/>
  <c r="J34" i="1"/>
  <c r="I34" i="1"/>
  <c r="H34" i="1"/>
  <c r="G34" i="1"/>
  <c r="J33" i="1"/>
  <c r="I33" i="1"/>
  <c r="H33" i="1"/>
  <c r="G33" i="1"/>
  <c r="G27" i="1"/>
  <c r="F22" i="1"/>
  <c r="F23" i="1" s="1"/>
  <c r="F24" i="1" s="1"/>
  <c r="F25" i="1" s="1"/>
  <c r="F26" i="1" s="1"/>
  <c r="E22" i="1"/>
  <c r="E23" i="1" s="1"/>
  <c r="E24" i="1" s="1"/>
  <c r="E25" i="1" s="1"/>
  <c r="E26" i="1" s="1"/>
  <c r="B22" i="1"/>
  <c r="B23" i="1" s="1"/>
  <c r="B24" i="1" s="1"/>
  <c r="B25" i="1" s="1"/>
  <c r="B26" i="1" s="1"/>
  <c r="F20" i="1"/>
  <c r="F21" i="1" s="1"/>
  <c r="E20" i="1"/>
  <c r="E21" i="1" s="1"/>
  <c r="G19" i="1"/>
  <c r="G20" i="1" s="1"/>
  <c r="G21" i="1" s="1"/>
  <c r="F19" i="1"/>
  <c r="E19" i="1"/>
  <c r="D19" i="1"/>
  <c r="D20" i="1" s="1"/>
  <c r="D21" i="1" s="1"/>
  <c r="C19" i="1"/>
  <c r="C20" i="1" s="1"/>
  <c r="C21" i="1" s="1"/>
  <c r="G18" i="1"/>
  <c r="C18" i="1"/>
  <c r="B18" i="1"/>
  <c r="B19" i="1" s="1"/>
  <c r="B20" i="1" s="1"/>
  <c r="B21" i="1" s="1"/>
  <c r="F17" i="1"/>
  <c r="G17" i="1" s="1"/>
  <c r="G22" i="1" s="1"/>
  <c r="G23" i="1" s="1"/>
  <c r="G24" i="1" s="1"/>
  <c r="G25" i="1" s="1"/>
  <c r="G26" i="1" s="1"/>
  <c r="D17" i="1"/>
  <c r="D22" i="1" s="1"/>
  <c r="D23" i="1" s="1"/>
  <c r="D24" i="1" s="1"/>
  <c r="D25" i="1" s="1"/>
  <c r="D26" i="1" s="1"/>
  <c r="C17" i="1"/>
  <c r="C22" i="1" s="1"/>
  <c r="C23" i="1" s="1"/>
  <c r="C24" i="1" s="1"/>
  <c r="C25" i="1" s="1"/>
  <c r="C26" i="1" s="1"/>
  <c r="F16" i="1"/>
  <c r="G16" i="1" s="1"/>
  <c r="F15" i="1"/>
  <c r="G15" i="1" s="1"/>
  <c r="F14" i="1"/>
  <c r="G14" i="1" s="1"/>
  <c r="C14" i="1"/>
  <c r="E13" i="1"/>
  <c r="F13" i="1" s="1"/>
  <c r="G13" i="1" s="1"/>
  <c r="F12" i="1"/>
  <c r="C12" i="1"/>
  <c r="B12" i="1"/>
  <c r="F11" i="1"/>
  <c r="E11" i="1"/>
  <c r="E12" i="1" s="1"/>
  <c r="D11" i="1"/>
  <c r="D12" i="1" s="1"/>
  <c r="C11" i="1"/>
  <c r="B11" i="1"/>
  <c r="G10" i="1"/>
  <c r="F10" i="1"/>
  <c r="E10" i="1"/>
  <c r="D10" i="1"/>
  <c r="C10" i="1"/>
  <c r="B10" i="1"/>
  <c r="E9" i="1"/>
  <c r="F9" i="1" s="1"/>
  <c r="G9" i="1" s="1"/>
  <c r="D8" i="1"/>
  <c r="C8" i="1"/>
  <c r="B8" i="1"/>
  <c r="G7" i="1"/>
  <c r="G11" i="1" s="1"/>
  <c r="G12" i="1" s="1"/>
  <c r="G6" i="1"/>
  <c r="F6" i="1"/>
  <c r="G5" i="1"/>
  <c r="C5" i="1"/>
  <c r="B5" i="1"/>
  <c r="G4" i="1"/>
  <c r="C4" i="1"/>
  <c r="F3" i="1"/>
  <c r="G3" i="1" s="1"/>
  <c r="E3" i="1"/>
  <c r="G46" i="1" l="1"/>
  <c r="H46" i="1" s="1"/>
  <c r="O46" i="1"/>
  <c r="S46" i="1" s="1"/>
  <c r="T46" i="1" s="1"/>
  <c r="M45" i="1"/>
  <c r="N45" i="1" s="1"/>
  <c r="O45" i="1"/>
  <c r="L46" i="1"/>
  <c r="R46" i="1" s="1"/>
  <c r="C47" i="1"/>
  <c r="L50" i="1"/>
  <c r="R50" i="1" s="1"/>
  <c r="O54" i="1" l="1"/>
  <c r="S45" i="1"/>
  <c r="T45" i="1" s="1"/>
  <c r="G47" i="1"/>
  <c r="H47" i="1" s="1"/>
  <c r="I47" i="1"/>
  <c r="C48" i="1"/>
  <c r="M46" i="1"/>
  <c r="N46" i="1" s="1"/>
  <c r="O47" i="1" l="1"/>
  <c r="S47" i="1" s="1"/>
  <c r="T47" i="1" s="1"/>
  <c r="M47" i="1"/>
  <c r="N47" i="1" s="1"/>
  <c r="I48" i="1"/>
  <c r="G48" i="1"/>
  <c r="H48" i="1" s="1"/>
  <c r="C49" i="1"/>
  <c r="M48" i="1" l="1"/>
  <c r="N48" i="1" s="1"/>
  <c r="O48" i="1"/>
  <c r="S48" i="1" s="1"/>
  <c r="T48" i="1" s="1"/>
  <c r="G49" i="1"/>
  <c r="H49" i="1" s="1"/>
  <c r="I49" i="1"/>
  <c r="C50" i="1"/>
  <c r="O49" i="1" l="1"/>
  <c r="S49" i="1" s="1"/>
  <c r="T49" i="1" s="1"/>
  <c r="M49" i="1"/>
  <c r="N49" i="1" s="1"/>
  <c r="C51" i="1"/>
  <c r="I50" i="1"/>
  <c r="G50" i="1"/>
  <c r="H50" i="1" s="1"/>
  <c r="O50" i="1" l="1"/>
  <c r="S50" i="1" s="1"/>
  <c r="T50" i="1" s="1"/>
  <c r="M50" i="1"/>
  <c r="N50" i="1" s="1"/>
  <c r="I51" i="1"/>
  <c r="G51" i="1"/>
  <c r="H51" i="1" s="1"/>
  <c r="C52" i="1"/>
  <c r="M51" i="1" l="1"/>
  <c r="N51" i="1" s="1"/>
  <c r="O51" i="1"/>
  <c r="S51" i="1" s="1"/>
  <c r="T51" i="1" s="1"/>
  <c r="G52" i="1"/>
  <c r="H52" i="1" s="1"/>
  <c r="I52" i="1"/>
  <c r="M52" i="1" l="1"/>
  <c r="N52" i="1" s="1"/>
  <c r="O52" i="1"/>
  <c r="S52" i="1" s="1"/>
  <c r="T52" i="1" s="1"/>
  <c r="F129" i="11" l="1"/>
  <c r="F26" i="9" l="1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AC23" i="9" s="1"/>
  <c r="C23" i="9"/>
  <c r="AA23" i="9" s="1"/>
  <c r="AC21" i="9"/>
  <c r="AA21" i="9"/>
  <c r="AB21" i="9" s="1"/>
  <c r="AC20" i="9"/>
  <c r="AA20" i="9"/>
  <c r="AB20" i="9" s="1"/>
  <c r="AC19" i="9"/>
  <c r="AA19" i="9"/>
  <c r="AC18" i="9"/>
  <c r="AA18" i="9"/>
  <c r="AC17" i="9"/>
  <c r="AA17" i="9"/>
  <c r="C15" i="9"/>
  <c r="D15" i="9" s="1"/>
  <c r="E15" i="9" s="1"/>
  <c r="F15" i="9" s="1"/>
  <c r="G15" i="9" s="1"/>
  <c r="H15" i="9" s="1"/>
  <c r="I15" i="9" s="1"/>
  <c r="J15" i="9" s="1"/>
  <c r="K15" i="9" s="1"/>
  <c r="L15" i="9" s="1"/>
  <c r="M15" i="9" s="1"/>
  <c r="N15" i="9" s="1"/>
  <c r="O15" i="9" s="1"/>
  <c r="P15" i="9" s="1"/>
  <c r="Q15" i="9" s="1"/>
  <c r="R15" i="9" s="1"/>
  <c r="S15" i="9" s="1"/>
  <c r="T15" i="9" s="1"/>
  <c r="U15" i="9" s="1"/>
  <c r="V15" i="9" s="1"/>
  <c r="W15" i="9" s="1"/>
  <c r="X15" i="9" s="1"/>
  <c r="Y15" i="9" s="1"/>
  <c r="Z15" i="9" s="1"/>
  <c r="AA15" i="9" s="1"/>
  <c r="AB15" i="9" s="1"/>
  <c r="AC15" i="9" s="1"/>
  <c r="B15" i="9"/>
  <c r="L3" i="9"/>
  <c r="AB17" i="9" l="1"/>
  <c r="AB19" i="9"/>
  <c r="AB18" i="9"/>
  <c r="AB23" i="9"/>
  <c r="F111" i="11" s="1"/>
  <c r="AK118" i="5" l="1"/>
  <c r="AJ118" i="5"/>
  <c r="AJ112" i="5"/>
  <c r="AK112" i="5"/>
  <c r="E16" i="11"/>
  <c r="D67" i="11"/>
  <c r="D68" i="11"/>
  <c r="D69" i="11"/>
  <c r="D71" i="11"/>
  <c r="D72" i="11"/>
  <c r="D73" i="11"/>
  <c r="D74" i="11"/>
  <c r="G75" i="11" s="1"/>
  <c r="D75" i="11"/>
  <c r="D76" i="11"/>
  <c r="D77" i="11"/>
  <c r="D78" i="11"/>
  <c r="D79" i="11"/>
  <c r="D80" i="11"/>
  <c r="D81" i="11"/>
  <c r="D82" i="11"/>
  <c r="D83" i="11"/>
  <c r="D84" i="11"/>
  <c r="D85" i="11"/>
  <c r="F85" i="11" s="1"/>
  <c r="D86" i="11"/>
  <c r="H86" i="11" s="1"/>
  <c r="D87" i="11"/>
  <c r="D88" i="11"/>
  <c r="D89" i="11"/>
  <c r="D90" i="11"/>
  <c r="D91" i="11"/>
  <c r="F91" i="11" s="1"/>
  <c r="D92" i="11"/>
  <c r="D93" i="11"/>
  <c r="D94" i="11"/>
  <c r="F94" i="11" s="1"/>
  <c r="D95" i="11"/>
  <c r="D96" i="11"/>
  <c r="D97" i="11"/>
  <c r="F97" i="11" s="1"/>
  <c r="D98" i="11"/>
  <c r="D99" i="11"/>
  <c r="D100" i="11"/>
  <c r="D101" i="11"/>
  <c r="D102" i="11"/>
  <c r="D103" i="11"/>
  <c r="F103" i="11" s="1"/>
  <c r="D104" i="11"/>
  <c r="D105" i="11"/>
  <c r="D106" i="11"/>
  <c r="D107" i="11"/>
  <c r="D108" i="11"/>
  <c r="D109" i="11"/>
  <c r="F109" i="11" s="1"/>
  <c r="D110" i="11"/>
  <c r="D111" i="11"/>
  <c r="D112" i="11"/>
  <c r="D113" i="11"/>
  <c r="D114" i="11"/>
  <c r="F114" i="11" s="1"/>
  <c r="F113" i="11" s="1"/>
  <c r="D115" i="11"/>
  <c r="D116" i="11"/>
  <c r="D117" i="11"/>
  <c r="F117" i="11" s="1"/>
  <c r="D118" i="11"/>
  <c r="D119" i="11"/>
  <c r="D120" i="11"/>
  <c r="D121" i="11"/>
  <c r="D122" i="11"/>
  <c r="D6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F61" i="11" s="1"/>
  <c r="D62" i="11"/>
  <c r="D63" i="11"/>
  <c r="F63" i="11" s="1"/>
  <c r="D64" i="11"/>
  <c r="D46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31" i="11"/>
  <c r="D11" i="11"/>
  <c r="D13" i="11"/>
  <c r="D15" i="11"/>
  <c r="D17" i="11"/>
  <c r="D16" i="11" s="1"/>
  <c r="F16" i="11" s="1"/>
  <c r="D18" i="11"/>
  <c r="D19" i="11"/>
  <c r="A5" i="11"/>
  <c r="A4" i="11"/>
  <c r="K155" i="11"/>
  <c r="J149" i="11"/>
  <c r="F149" i="11"/>
  <c r="J148" i="11"/>
  <c r="C148" i="11"/>
  <c r="J147" i="11"/>
  <c r="K152" i="11" s="1"/>
  <c r="H146" i="11"/>
  <c r="E144" i="11"/>
  <c r="E143" i="11"/>
  <c r="E142" i="11"/>
  <c r="E141" i="11"/>
  <c r="E140" i="11"/>
  <c r="E139" i="11"/>
  <c r="L132" i="11"/>
  <c r="L134" i="11" s="1"/>
  <c r="K132" i="11"/>
  <c r="H130" i="11"/>
  <c r="D130" i="11"/>
  <c r="D129" i="11"/>
  <c r="F128" i="11"/>
  <c r="F123" i="11" s="1"/>
  <c r="F150" i="11" s="1"/>
  <c r="D128" i="11"/>
  <c r="D127" i="11"/>
  <c r="D126" i="11"/>
  <c r="D125" i="11"/>
  <c r="D124" i="11"/>
  <c r="E123" i="11"/>
  <c r="D123" i="11"/>
  <c r="F122" i="11"/>
  <c r="F119" i="11"/>
  <c r="H107" i="11"/>
  <c r="F106" i="11"/>
  <c r="H104" i="11"/>
  <c r="H101" i="11"/>
  <c r="F100" i="11"/>
  <c r="H98" i="11"/>
  <c r="H95" i="11"/>
  <c r="H92" i="11"/>
  <c r="H89" i="11"/>
  <c r="F88" i="11"/>
  <c r="F82" i="11"/>
  <c r="H80" i="11"/>
  <c r="F79" i="11"/>
  <c r="H77" i="11"/>
  <c r="F76" i="11"/>
  <c r="C76" i="11"/>
  <c r="F73" i="11"/>
  <c r="G72" i="11"/>
  <c r="E65" i="11"/>
  <c r="F64" i="11"/>
  <c r="F62" i="11"/>
  <c r="F59" i="11"/>
  <c r="F58" i="11"/>
  <c r="F57" i="11"/>
  <c r="F56" i="11"/>
  <c r="F53" i="11"/>
  <c r="F50" i="11"/>
  <c r="D144" i="11"/>
  <c r="F48" i="11"/>
  <c r="E45" i="11"/>
  <c r="F39" i="11"/>
  <c r="F38" i="11"/>
  <c r="F37" i="11"/>
  <c r="F36" i="11"/>
  <c r="F35" i="11"/>
  <c r="F34" i="11"/>
  <c r="F33" i="11"/>
  <c r="F32" i="11"/>
  <c r="F31" i="11"/>
  <c r="E30" i="11"/>
  <c r="F19" i="11"/>
  <c r="F18" i="11"/>
  <c r="F17" i="11"/>
  <c r="Q15" i="11"/>
  <c r="P15" i="11"/>
  <c r="J15" i="11"/>
  <c r="F15" i="11"/>
  <c r="F13" i="11"/>
  <c r="D14" i="11" l="1"/>
  <c r="F14" i="11" s="1"/>
  <c r="F118" i="11" s="1"/>
  <c r="F116" i="11" s="1"/>
  <c r="E159" i="11"/>
  <c r="E161" i="11" s="1"/>
  <c r="N15" i="11"/>
  <c r="E131" i="11"/>
  <c r="E132" i="11" s="1"/>
  <c r="R15" i="11"/>
  <c r="S15" i="11" s="1"/>
  <c r="F30" i="11" s="1"/>
  <c r="M132" i="11"/>
  <c r="F55" i="11"/>
  <c r="F49" i="11"/>
  <c r="H71" i="11"/>
  <c r="H74" i="11"/>
  <c r="G78" i="11"/>
  <c r="G81" i="11"/>
  <c r="I84" i="11"/>
  <c r="G87" i="11"/>
  <c r="G90" i="11"/>
  <c r="G93" i="11"/>
  <c r="G96" i="11"/>
  <c r="G99" i="11"/>
  <c r="G102" i="11"/>
  <c r="G105" i="11"/>
  <c r="G108" i="11"/>
  <c r="K134" i="11"/>
  <c r="I130" i="11" l="1"/>
  <c r="F12" i="11"/>
  <c r="F112" i="11"/>
  <c r="F110" i="11" s="1"/>
  <c r="D12" i="11"/>
  <c r="D134" i="11"/>
  <c r="M134" i="11"/>
  <c r="F144" i="11"/>
  <c r="F47" i="11"/>
  <c r="F46" i="11" s="1"/>
  <c r="F68" i="11"/>
  <c r="F11" i="11"/>
  <c r="F10" i="11" s="1"/>
  <c r="F141" i="11"/>
  <c r="D141" i="11" l="1"/>
  <c r="D10" i="11"/>
  <c r="D139" i="11"/>
  <c r="F74" i="11"/>
  <c r="F75" i="11" s="1"/>
  <c r="F71" i="11"/>
  <c r="F107" i="11"/>
  <c r="F108" i="11" s="1"/>
  <c r="F104" i="11"/>
  <c r="F105" i="11" s="1"/>
  <c r="F101" i="11"/>
  <c r="F102" i="11" s="1"/>
  <c r="F98" i="11"/>
  <c r="F99" i="11" s="1"/>
  <c r="F95" i="11"/>
  <c r="F96" i="11" s="1"/>
  <c r="F92" i="11"/>
  <c r="F93" i="11" s="1"/>
  <c r="F89" i="11"/>
  <c r="F90" i="11" s="1"/>
  <c r="F86" i="11"/>
  <c r="F87" i="11" s="1"/>
  <c r="F80" i="11"/>
  <c r="F81" i="11" s="1"/>
  <c r="F77" i="11"/>
  <c r="F78" i="11" s="1"/>
  <c r="F142" i="11"/>
  <c r="F140" i="11"/>
  <c r="F143" i="11"/>
  <c r="D142" i="11" l="1"/>
  <c r="D143" i="11"/>
  <c r="D140" i="11"/>
  <c r="F72" i="11"/>
  <c r="BC85" i="5" l="1"/>
  <c r="BC84" i="5"/>
  <c r="BB85" i="5" l="1"/>
  <c r="BB84" i="5"/>
  <c r="K118" i="8" l="1"/>
  <c r="O22" i="10"/>
  <c r="O23" i="10" s="1"/>
  <c r="O33" i="10" s="1"/>
  <c r="O32" i="10"/>
  <c r="O34" i="10" s="1"/>
  <c r="O15" i="10" l="1"/>
  <c r="G111" i="5" l="1"/>
  <c r="G66" i="5" s="1"/>
  <c r="D112" i="8"/>
  <c r="F26" i="10" l="1"/>
  <c r="L21" i="10"/>
  <c r="I21" i="10"/>
  <c r="F21" i="10"/>
  <c r="L20" i="10"/>
  <c r="I20" i="10"/>
  <c r="F20" i="10"/>
  <c r="L19" i="10"/>
  <c r="I19" i="10"/>
  <c r="F19" i="10"/>
  <c r="L18" i="10"/>
  <c r="I18" i="10"/>
  <c r="F18" i="10"/>
  <c r="L17" i="10"/>
  <c r="I17" i="10"/>
  <c r="F17" i="10"/>
  <c r="L16" i="10"/>
  <c r="I16" i="10"/>
  <c r="F16" i="10"/>
  <c r="L15" i="10"/>
  <c r="I15" i="10"/>
  <c r="F15" i="10"/>
  <c r="L14" i="10"/>
  <c r="I14" i="10"/>
  <c r="F14" i="10"/>
  <c r="L13" i="10"/>
  <c r="I13" i="10"/>
  <c r="F13" i="10"/>
  <c r="J12" i="10"/>
  <c r="J23" i="10" s="1"/>
  <c r="G12" i="10"/>
  <c r="G23" i="10" s="1"/>
  <c r="D12" i="10"/>
  <c r="D23" i="10" s="1"/>
  <c r="L11" i="10"/>
  <c r="I11" i="10"/>
  <c r="F11" i="10"/>
  <c r="H35" i="10" s="1"/>
  <c r="L10" i="10"/>
  <c r="I10" i="10"/>
  <c r="F10" i="10"/>
  <c r="B4" i="10"/>
  <c r="F12" i="10" l="1"/>
  <c r="I12" i="10"/>
  <c r="L12" i="10"/>
  <c r="I23" i="10"/>
  <c r="F23" i="10"/>
  <c r="L23" i="10"/>
  <c r="H141" i="7" l="1"/>
  <c r="D141" i="7"/>
  <c r="N104" i="7"/>
  <c r="M104" i="7"/>
  <c r="N99" i="7"/>
  <c r="M99" i="7"/>
  <c r="N94" i="7"/>
  <c r="M94" i="7"/>
  <c r="M86" i="7" s="1"/>
  <c r="M79" i="7" s="1"/>
  <c r="N85" i="7"/>
  <c r="M85" i="7"/>
  <c r="N76" i="7"/>
  <c r="N102" i="7" s="1"/>
  <c r="N105" i="7" s="1"/>
  <c r="M76" i="7"/>
  <c r="M102" i="7" s="1"/>
  <c r="M105" i="7" s="1"/>
  <c r="N68" i="7"/>
  <c r="M68" i="7"/>
  <c r="N63" i="7"/>
  <c r="M63" i="7"/>
  <c r="N58" i="7"/>
  <c r="N50" i="7" s="1"/>
  <c r="N43" i="7" s="1"/>
  <c r="M58" i="7"/>
  <c r="N49" i="7"/>
  <c r="M49" i="7"/>
  <c r="N40" i="7"/>
  <c r="N66" i="7" s="1"/>
  <c r="N69" i="7" s="1"/>
  <c r="M40" i="7"/>
  <c r="M66" i="7" s="1"/>
  <c r="M69" i="7" s="1"/>
  <c r="N32" i="7"/>
  <c r="M32" i="7"/>
  <c r="N27" i="7"/>
  <c r="M27" i="7"/>
  <c r="N22" i="7"/>
  <c r="M22" i="7"/>
  <c r="M14" i="7" s="1"/>
  <c r="M7" i="7" s="1"/>
  <c r="N13" i="7"/>
  <c r="M13" i="7"/>
  <c r="N4" i="7"/>
  <c r="N30" i="7" s="1"/>
  <c r="N33" i="7" s="1"/>
  <c r="M4" i="7"/>
  <c r="M30" i="7" s="1"/>
  <c r="M33" i="7" s="1"/>
  <c r="N14" i="7" l="1"/>
  <c r="N7" i="7" s="1"/>
  <c r="N86" i="7"/>
  <c r="N79" i="7" s="1"/>
  <c r="N9" i="7"/>
  <c r="M45" i="7"/>
  <c r="M50" i="7"/>
  <c r="M43" i="7" s="1"/>
  <c r="N81" i="7"/>
  <c r="N45" i="7"/>
  <c r="M9" i="7"/>
  <c r="M81" i="7"/>
  <c r="N6" i="7"/>
  <c r="N20" i="7"/>
  <c r="N23" i="7" s="1"/>
  <c r="N25" i="7"/>
  <c r="N28" i="7" s="1"/>
  <c r="N42" i="7"/>
  <c r="N56" i="7"/>
  <c r="N59" i="7" s="1"/>
  <c r="N61" i="7"/>
  <c r="N64" i="7" s="1"/>
  <c r="N78" i="7"/>
  <c r="N92" i="7"/>
  <c r="N95" i="7" s="1"/>
  <c r="N97" i="7"/>
  <c r="N100" i="7" s="1"/>
  <c r="M6" i="7"/>
  <c r="M20" i="7"/>
  <c r="M23" i="7" s="1"/>
  <c r="M25" i="7"/>
  <c r="M28" i="7" s="1"/>
  <c r="M42" i="7"/>
  <c r="M56" i="7"/>
  <c r="M59" i="7" s="1"/>
  <c r="M61" i="7"/>
  <c r="M64" i="7" s="1"/>
  <c r="M78" i="7"/>
  <c r="M92" i="7"/>
  <c r="M95" i="7" s="1"/>
  <c r="M97" i="7"/>
  <c r="M100" i="7" s="1"/>
  <c r="M87" i="7" l="1"/>
  <c r="M15" i="7"/>
  <c r="N51" i="7"/>
  <c r="M51" i="7"/>
  <c r="N87" i="7"/>
  <c r="N15" i="7"/>
  <c r="N10" i="7" l="1"/>
  <c r="N8" i="7"/>
  <c r="M46" i="7"/>
  <c r="M44" i="7"/>
  <c r="M10" i="7"/>
  <c r="M8" i="7"/>
  <c r="N82" i="7"/>
  <c r="N80" i="7"/>
  <c r="N46" i="7"/>
  <c r="N44" i="7"/>
  <c r="M82" i="7"/>
  <c r="M80" i="7"/>
  <c r="BF85" i="5" l="1"/>
  <c r="K118" i="5"/>
  <c r="L133" i="5"/>
  <c r="M118" i="5"/>
  <c r="K112" i="5"/>
  <c r="M112" i="5" s="1"/>
  <c r="M86" i="5"/>
  <c r="M68" i="5"/>
  <c r="D67" i="8"/>
  <c r="D68" i="8"/>
  <c r="D69" i="8"/>
  <c r="D71" i="8"/>
  <c r="D72" i="8"/>
  <c r="D73" i="8"/>
  <c r="D74" i="8"/>
  <c r="H74" i="8" s="1"/>
  <c r="D75" i="8"/>
  <c r="D76" i="8"/>
  <c r="D77" i="8"/>
  <c r="D78" i="8"/>
  <c r="D79" i="8"/>
  <c r="D80" i="8"/>
  <c r="G81" i="8" s="1"/>
  <c r="D81" i="8"/>
  <c r="D82" i="8"/>
  <c r="D83" i="8"/>
  <c r="D86" i="8"/>
  <c r="G87" i="8" s="1"/>
  <c r="D87" i="8"/>
  <c r="D88" i="8"/>
  <c r="D89" i="8"/>
  <c r="D90" i="8"/>
  <c r="D91" i="8"/>
  <c r="D92" i="8"/>
  <c r="G93" i="8" s="1"/>
  <c r="D93" i="8"/>
  <c r="D94" i="8"/>
  <c r="D95" i="8"/>
  <c r="H95" i="8" s="1"/>
  <c r="D96" i="8"/>
  <c r="D97" i="8"/>
  <c r="D98" i="8"/>
  <c r="G99" i="8" s="1"/>
  <c r="D99" i="8"/>
  <c r="D100" i="8"/>
  <c r="D101" i="8"/>
  <c r="D102" i="8"/>
  <c r="D103" i="8"/>
  <c r="D104" i="8"/>
  <c r="G105" i="8" s="1"/>
  <c r="D105" i="8"/>
  <c r="D106" i="8"/>
  <c r="D107" i="8"/>
  <c r="H107" i="8" s="1"/>
  <c r="D108" i="8"/>
  <c r="D109" i="8"/>
  <c r="D110" i="8"/>
  <c r="D111" i="8"/>
  <c r="D113" i="8"/>
  <c r="D114" i="8"/>
  <c r="D115" i="8"/>
  <c r="D116" i="8"/>
  <c r="D117" i="8"/>
  <c r="D118" i="8"/>
  <c r="L118" i="8" s="1"/>
  <c r="L116" i="8" s="1"/>
  <c r="D119" i="8"/>
  <c r="D120" i="8"/>
  <c r="D121" i="8"/>
  <c r="D122" i="8"/>
  <c r="D66" i="8"/>
  <c r="D20" i="8"/>
  <c r="D21" i="8"/>
  <c r="D22" i="8"/>
  <c r="D23" i="8"/>
  <c r="D24" i="8"/>
  <c r="D25" i="8"/>
  <c r="D26" i="8"/>
  <c r="D27" i="8"/>
  <c r="D28" i="8"/>
  <c r="D29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11" i="8"/>
  <c r="D13" i="8"/>
  <c r="D15" i="8"/>
  <c r="D17" i="8"/>
  <c r="D18" i="8"/>
  <c r="F18" i="8" s="1"/>
  <c r="D19" i="8"/>
  <c r="F19" i="8" s="1"/>
  <c r="A5" i="8"/>
  <c r="A4" i="8"/>
  <c r="C148" i="8"/>
  <c r="E144" i="8"/>
  <c r="E143" i="8"/>
  <c r="E142" i="8"/>
  <c r="E141" i="8"/>
  <c r="E140" i="8"/>
  <c r="E139" i="8"/>
  <c r="L132" i="8"/>
  <c r="L134" i="8" s="1"/>
  <c r="K132" i="8"/>
  <c r="H130" i="8"/>
  <c r="F130" i="8"/>
  <c r="D130" i="8"/>
  <c r="F129" i="8"/>
  <c r="D129" i="8"/>
  <c r="F128" i="8"/>
  <c r="D128" i="8"/>
  <c r="D127" i="8"/>
  <c r="D126" i="8"/>
  <c r="D125" i="8"/>
  <c r="D124" i="8"/>
  <c r="F123" i="8"/>
  <c r="E123" i="8"/>
  <c r="G102" i="8"/>
  <c r="H101" i="8"/>
  <c r="G96" i="8"/>
  <c r="G90" i="8"/>
  <c r="H89" i="8"/>
  <c r="G78" i="8"/>
  <c r="H77" i="8"/>
  <c r="C76" i="8"/>
  <c r="H71" i="8"/>
  <c r="E65" i="8"/>
  <c r="E45" i="8"/>
  <c r="F39" i="8"/>
  <c r="F38" i="8"/>
  <c r="F37" i="8"/>
  <c r="F36" i="8"/>
  <c r="F35" i="8"/>
  <c r="F34" i="8"/>
  <c r="F33" i="8"/>
  <c r="F32" i="8"/>
  <c r="F31" i="8"/>
  <c r="E30" i="8"/>
  <c r="F17" i="8"/>
  <c r="Q16" i="8"/>
  <c r="P16" i="8"/>
  <c r="O16" i="8"/>
  <c r="J16" i="8"/>
  <c r="F15" i="8"/>
  <c r="F13" i="8"/>
  <c r="D7" i="8"/>
  <c r="E7" i="8" s="1"/>
  <c r="E159" i="8" l="1"/>
  <c r="E161" i="8" s="1"/>
  <c r="H80" i="8"/>
  <c r="G108" i="8"/>
  <c r="N117" i="8"/>
  <c r="N116" i="8"/>
  <c r="H92" i="8"/>
  <c r="H104" i="8"/>
  <c r="R16" i="8"/>
  <c r="S16" i="8" s="1"/>
  <c r="M132" i="8"/>
  <c r="H86" i="8"/>
  <c r="H98" i="8"/>
  <c r="D144" i="8"/>
  <c r="F144" i="8"/>
  <c r="K134" i="8"/>
  <c r="F7" i="8"/>
  <c r="N16" i="8"/>
  <c r="F30" i="8"/>
  <c r="G72" i="8"/>
  <c r="G75" i="8"/>
  <c r="E131" i="8"/>
  <c r="E132" i="8" s="1"/>
  <c r="N118" i="8" l="1"/>
  <c r="M134" i="8"/>
  <c r="D134" i="8"/>
  <c r="F45" i="8"/>
  <c r="G17" i="5" l="1"/>
  <c r="D16" i="8" s="1"/>
  <c r="F16" i="8" s="1"/>
  <c r="G15" i="5" l="1"/>
  <c r="Q17" i="3"/>
  <c r="G22" i="7"/>
  <c r="D86" i="3"/>
  <c r="F86" i="3" s="1"/>
  <c r="G13" i="5" l="1"/>
  <c r="BF15" i="5"/>
  <c r="D14" i="8"/>
  <c r="L118" i="3"/>
  <c r="N119" i="3" s="1"/>
  <c r="I130" i="8" l="1"/>
  <c r="F14" i="8"/>
  <c r="G11" i="5"/>
  <c r="D10" i="8" s="1"/>
  <c r="D12" i="8"/>
  <c r="N118" i="3"/>
  <c r="N120" i="3" s="1"/>
  <c r="D84" i="3"/>
  <c r="F71" i="5"/>
  <c r="D71" i="3" s="1"/>
  <c r="D67" i="3"/>
  <c r="D68" i="3"/>
  <c r="D69" i="3"/>
  <c r="D70" i="3"/>
  <c r="D72" i="3"/>
  <c r="D73" i="3"/>
  <c r="D74" i="3"/>
  <c r="F12" i="8" l="1"/>
  <c r="D141" i="8"/>
  <c r="D139" i="8"/>
  <c r="D143" i="8"/>
  <c r="D140" i="8"/>
  <c r="D142" i="8"/>
  <c r="G11" i="7"/>
  <c r="B3" i="7"/>
  <c r="F4" i="7"/>
  <c r="F6" i="7" s="1"/>
  <c r="I4" i="7"/>
  <c r="I6" i="7" s="1"/>
  <c r="J4" i="7"/>
  <c r="J6" i="7" s="1"/>
  <c r="F13" i="7"/>
  <c r="I13" i="7"/>
  <c r="J13" i="7"/>
  <c r="F22" i="7"/>
  <c r="I22" i="7"/>
  <c r="J22" i="7"/>
  <c r="F27" i="7"/>
  <c r="I27" i="7"/>
  <c r="J27" i="7"/>
  <c r="F32" i="7"/>
  <c r="I32" i="7"/>
  <c r="J32" i="7"/>
  <c r="A39" i="7"/>
  <c r="B39" i="7"/>
  <c r="F40" i="7"/>
  <c r="I40" i="7"/>
  <c r="J40" i="7"/>
  <c r="J66" i="7" s="1"/>
  <c r="J69" i="7" s="1"/>
  <c r="J104" i="7"/>
  <c r="I104" i="7"/>
  <c r="J99" i="7"/>
  <c r="I99" i="7"/>
  <c r="J94" i="7"/>
  <c r="I94" i="7"/>
  <c r="J85" i="7"/>
  <c r="I85" i="7"/>
  <c r="J76" i="7"/>
  <c r="J102" i="7" s="1"/>
  <c r="J105" i="7" s="1"/>
  <c r="I76" i="7"/>
  <c r="I102" i="7" s="1"/>
  <c r="I105" i="7" s="1"/>
  <c r="J68" i="7"/>
  <c r="I68" i="7"/>
  <c r="J63" i="7"/>
  <c r="I63" i="7"/>
  <c r="J58" i="7"/>
  <c r="J50" i="7" s="1"/>
  <c r="J43" i="7" s="1"/>
  <c r="I58" i="7"/>
  <c r="J49" i="7"/>
  <c r="I49" i="7"/>
  <c r="I66" i="7"/>
  <c r="I69" i="7" s="1"/>
  <c r="J45" i="7" l="1"/>
  <c r="I50" i="7"/>
  <c r="I43" i="7" s="1"/>
  <c r="J30" i="7"/>
  <c r="J33" i="7" s="1"/>
  <c r="I45" i="7"/>
  <c r="F11" i="8"/>
  <c r="F10" i="8" s="1"/>
  <c r="F141" i="8"/>
  <c r="I30" i="7"/>
  <c r="I33" i="7" s="1"/>
  <c r="J86" i="7"/>
  <c r="J79" i="7" s="1"/>
  <c r="F30" i="7"/>
  <c r="F33" i="7" s="1"/>
  <c r="F20" i="7"/>
  <c r="F23" i="7" s="1"/>
  <c r="I86" i="7"/>
  <c r="I81" i="7" s="1"/>
  <c r="F14" i="7"/>
  <c r="F7" i="7" s="1"/>
  <c r="J25" i="7"/>
  <c r="J28" i="7" s="1"/>
  <c r="J20" i="7"/>
  <c r="J23" i="7" s="1"/>
  <c r="J14" i="7"/>
  <c r="J7" i="7" s="1"/>
  <c r="I25" i="7"/>
  <c r="I28" i="7" s="1"/>
  <c r="F25" i="7"/>
  <c r="F28" i="7" s="1"/>
  <c r="I14" i="7"/>
  <c r="I7" i="7" s="1"/>
  <c r="J9" i="7"/>
  <c r="I9" i="7"/>
  <c r="I20" i="7"/>
  <c r="I23" i="7" s="1"/>
  <c r="I56" i="7"/>
  <c r="I59" i="7" s="1"/>
  <c r="I78" i="7"/>
  <c r="I92" i="7"/>
  <c r="I95" i="7" s="1"/>
  <c r="I97" i="7"/>
  <c r="I100" i="7" s="1"/>
  <c r="I42" i="7"/>
  <c r="I61" i="7"/>
  <c r="I64" i="7" s="1"/>
  <c r="J42" i="7"/>
  <c r="J56" i="7"/>
  <c r="J59" i="7" s="1"/>
  <c r="J61" i="7"/>
  <c r="J64" i="7" s="1"/>
  <c r="J78" i="7"/>
  <c r="J92" i="7"/>
  <c r="J95" i="7" s="1"/>
  <c r="J97" i="7"/>
  <c r="J100" i="7" s="1"/>
  <c r="I79" i="7" l="1"/>
  <c r="F9" i="7"/>
  <c r="J81" i="7"/>
  <c r="F142" i="8"/>
  <c r="F140" i="8"/>
  <c r="F143" i="8"/>
  <c r="I15" i="7"/>
  <c r="I8" i="7" s="1"/>
  <c r="F15" i="7"/>
  <c r="F8" i="7" s="1"/>
  <c r="J15" i="7"/>
  <c r="J8" i="7" s="1"/>
  <c r="J87" i="7"/>
  <c r="I51" i="7"/>
  <c r="J51" i="7"/>
  <c r="I87" i="7"/>
  <c r="J10" i="7" l="1"/>
  <c r="F10" i="7"/>
  <c r="I10" i="7"/>
  <c r="J46" i="7"/>
  <c r="J44" i="7"/>
  <c r="I82" i="7"/>
  <c r="I80" i="7"/>
  <c r="I46" i="7"/>
  <c r="I44" i="7"/>
  <c r="J82" i="7"/>
  <c r="J80" i="7"/>
  <c r="B75" i="7" l="1"/>
  <c r="A75" i="7"/>
  <c r="F104" i="7"/>
  <c r="F99" i="7"/>
  <c r="F94" i="7"/>
  <c r="F85" i="7"/>
  <c r="F76" i="7"/>
  <c r="F97" i="7" s="1"/>
  <c r="F100" i="7" s="1"/>
  <c r="F68" i="7"/>
  <c r="F50" i="7" s="1"/>
  <c r="F45" i="7" s="1"/>
  <c r="F63" i="7"/>
  <c r="F58" i="7"/>
  <c r="F49" i="7"/>
  <c r="G13" i="7" s="1"/>
  <c r="F61" i="7"/>
  <c r="F64" i="7" s="1"/>
  <c r="F86" i="7" l="1"/>
  <c r="F81" i="7" s="1"/>
  <c r="F66" i="7"/>
  <c r="F69" i="7" s="1"/>
  <c r="F42" i="7"/>
  <c r="F56" i="7"/>
  <c r="F59" i="7" s="1"/>
  <c r="F78" i="7"/>
  <c r="F102" i="7"/>
  <c r="F105" i="7" s="1"/>
  <c r="F92" i="7"/>
  <c r="F95" i="7" s="1"/>
  <c r="F43" i="7"/>
  <c r="F79" i="7"/>
  <c r="F87" i="7" l="1"/>
  <c r="F80" i="7" s="1"/>
  <c r="F51" i="7"/>
  <c r="F44" i="7" s="1"/>
  <c r="F82" i="7"/>
  <c r="F46" i="7" l="1"/>
  <c r="J20" i="3" l="1"/>
  <c r="R17" i="3" s="1"/>
  <c r="I20" i="3"/>
  <c r="AJ65" i="5" l="1"/>
  <c r="D137" i="5"/>
  <c r="E137" i="5"/>
  <c r="L117" i="5"/>
  <c r="M117" i="5"/>
  <c r="I117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I111" i="5"/>
  <c r="S17" i="3" l="1"/>
  <c r="F31" i="3" s="1"/>
  <c r="F14" i="3" l="1"/>
  <c r="E71" i="5" l="1"/>
  <c r="D71" i="5"/>
  <c r="E31" i="3" l="1"/>
  <c r="E17" i="3"/>
  <c r="E15" i="3" s="1"/>
  <c r="E13" i="3" s="1"/>
  <c r="E11" i="3" s="1"/>
  <c r="E124" i="3"/>
  <c r="E66" i="3"/>
  <c r="E46" i="3"/>
  <c r="C149" i="3" l="1"/>
  <c r="AS123" i="5" l="1"/>
  <c r="AX123" i="5" s="1"/>
  <c r="AN131" i="5" l="1"/>
  <c r="AO131" i="5"/>
  <c r="AK131" i="5"/>
  <c r="F50" i="3"/>
  <c r="F122" i="3"/>
  <c r="F116" i="3"/>
  <c r="E132" i="3"/>
  <c r="F131" i="3"/>
  <c r="F130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G73" i="3"/>
  <c r="D75" i="3"/>
  <c r="G76" i="3" s="1"/>
  <c r="D76" i="3"/>
  <c r="D77" i="3"/>
  <c r="D78" i="3"/>
  <c r="D79" i="3"/>
  <c r="D80" i="3"/>
  <c r="D81" i="3"/>
  <c r="D82" i="3"/>
  <c r="D83" i="3"/>
  <c r="G85" i="3"/>
  <c r="D85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5" i="3"/>
  <c r="D126" i="3"/>
  <c r="D127" i="3"/>
  <c r="D128" i="3"/>
  <c r="D129" i="3"/>
  <c r="D130" i="3"/>
  <c r="D131" i="3"/>
  <c r="D11" i="3"/>
  <c r="A4" i="3"/>
  <c r="BJ109" i="5"/>
  <c r="BJ108" i="5"/>
  <c r="BJ106" i="5"/>
  <c r="BJ105" i="5"/>
  <c r="BJ103" i="5"/>
  <c r="BJ102" i="5"/>
  <c r="BJ100" i="5"/>
  <c r="BJ99" i="5"/>
  <c r="BJ97" i="5"/>
  <c r="BJ96" i="5"/>
  <c r="BJ94" i="5"/>
  <c r="BJ93" i="5"/>
  <c r="BJ91" i="5"/>
  <c r="BJ90" i="5"/>
  <c r="BJ88" i="5"/>
  <c r="BJ87" i="5"/>
  <c r="BJ85" i="5"/>
  <c r="BJ84" i="5"/>
  <c r="BJ82" i="5"/>
  <c r="BJ81" i="5"/>
  <c r="BJ79" i="5"/>
  <c r="BJ78" i="5"/>
  <c r="BJ76" i="5"/>
  <c r="BJ75" i="5"/>
  <c r="BJ73" i="5"/>
  <c r="BJ72" i="5"/>
  <c r="AZ125" i="5"/>
  <c r="AY125" i="5"/>
  <c r="AZ123" i="5"/>
  <c r="AY123" i="5"/>
  <c r="AX37" i="5"/>
  <c r="AX34" i="5"/>
  <c r="AZ34" i="5" s="1"/>
  <c r="AX43" i="5"/>
  <c r="AZ43" i="5" s="1"/>
  <c r="AX44" i="5"/>
  <c r="AZ44" i="5" s="1"/>
  <c r="AX45" i="5"/>
  <c r="AZ45" i="5" s="1"/>
  <c r="AK12" i="5"/>
  <c r="AJ20" i="5"/>
  <c r="AJ19" i="5"/>
  <c r="AO19" i="5" s="1"/>
  <c r="AJ18" i="5"/>
  <c r="AO18" i="5" s="1"/>
  <c r="AJ16" i="5"/>
  <c r="AO16" i="5" s="1"/>
  <c r="AJ14" i="5"/>
  <c r="AJ12" i="5"/>
  <c r="AO12" i="5" s="1"/>
  <c r="AN20" i="5"/>
  <c r="AS20" i="5" s="1"/>
  <c r="AX20" i="5" s="1"/>
  <c r="AN19" i="5"/>
  <c r="AS19" i="5" s="1"/>
  <c r="AX19" i="5" s="1"/>
  <c r="AN18" i="5"/>
  <c r="AS18" i="5" s="1"/>
  <c r="AX18" i="5" s="1"/>
  <c r="AI16" i="5"/>
  <c r="AN16" i="5" s="1"/>
  <c r="AN14" i="5"/>
  <c r="AS14" i="5" s="1"/>
  <c r="AX14" i="5" s="1"/>
  <c r="AN12" i="5"/>
  <c r="AS12" i="5" s="1"/>
  <c r="AX12" i="5" s="1"/>
  <c r="AW154" i="5"/>
  <c r="AW137" i="5"/>
  <c r="AW124" i="5"/>
  <c r="AW161" i="5" s="1"/>
  <c r="AW71" i="5"/>
  <c r="AW66" i="5"/>
  <c r="AW46" i="5"/>
  <c r="AW31" i="5"/>
  <c r="AW17" i="5"/>
  <c r="AW15" i="5" s="1"/>
  <c r="AW133" i="5" s="1"/>
  <c r="AW13" i="5"/>
  <c r="AU125" i="5"/>
  <c r="AT125" i="5"/>
  <c r="AO123" i="5"/>
  <c r="AP125" i="5"/>
  <c r="AO125" i="5"/>
  <c r="AJ74" i="5"/>
  <c r="BF109" i="5"/>
  <c r="BF108" i="5"/>
  <c r="BF106" i="5"/>
  <c r="BF105" i="5"/>
  <c r="BF103" i="5"/>
  <c r="BF102" i="5"/>
  <c r="BF100" i="5"/>
  <c r="BF99" i="5"/>
  <c r="BF97" i="5"/>
  <c r="BF96" i="5"/>
  <c r="BF94" i="5"/>
  <c r="BF93" i="5"/>
  <c r="BF91" i="5"/>
  <c r="BF90" i="5"/>
  <c r="BF88" i="5"/>
  <c r="BF87" i="5"/>
  <c r="BF84" i="5"/>
  <c r="BF82" i="5"/>
  <c r="BF81" i="5"/>
  <c r="BF79" i="5"/>
  <c r="BF78" i="5"/>
  <c r="BF76" i="5"/>
  <c r="BF75" i="5"/>
  <c r="BF73" i="5"/>
  <c r="BF72" i="5"/>
  <c r="BD72" i="5"/>
  <c r="BH73" i="5"/>
  <c r="BH72" i="5"/>
  <c r="BD109" i="5"/>
  <c r="BD108" i="5"/>
  <c r="BD106" i="5"/>
  <c r="BD105" i="5"/>
  <c r="BD103" i="5"/>
  <c r="BD102" i="5"/>
  <c r="BD100" i="5"/>
  <c r="BD99" i="5"/>
  <c r="BD97" i="5"/>
  <c r="BD96" i="5"/>
  <c r="BD94" i="5"/>
  <c r="BD93" i="5"/>
  <c r="BD91" i="5"/>
  <c r="BD90" i="5"/>
  <c r="BD88" i="5"/>
  <c r="BD87" i="5"/>
  <c r="BD85" i="5"/>
  <c r="BD84" i="5"/>
  <c r="BD82" i="5"/>
  <c r="BD81" i="5"/>
  <c r="BD79" i="5"/>
  <c r="BD78" i="5"/>
  <c r="BD76" i="5"/>
  <c r="BD75" i="5"/>
  <c r="BD73" i="5"/>
  <c r="BC109" i="5"/>
  <c r="BC108" i="5"/>
  <c r="BC106" i="5"/>
  <c r="BC105" i="5"/>
  <c r="BC103" i="5"/>
  <c r="BC102" i="5"/>
  <c r="BC100" i="5"/>
  <c r="BC99" i="5"/>
  <c r="BC97" i="5"/>
  <c r="BC96" i="5"/>
  <c r="BC94" i="5"/>
  <c r="BC93" i="5"/>
  <c r="BC91" i="5"/>
  <c r="BC90" i="5"/>
  <c r="BC88" i="5"/>
  <c r="BC87" i="5"/>
  <c r="BC82" i="5"/>
  <c r="BC81" i="5"/>
  <c r="BC79" i="5"/>
  <c r="BC78" i="5"/>
  <c r="BC76" i="5"/>
  <c r="BC75" i="5"/>
  <c r="BC73" i="5"/>
  <c r="BC72" i="5"/>
  <c r="BB73" i="5"/>
  <c r="BB72" i="5"/>
  <c r="AK125" i="5"/>
  <c r="AJ125" i="5"/>
  <c r="AJ131" i="5"/>
  <c r="AJ128" i="5"/>
  <c r="AJ127" i="5"/>
  <c r="AJ126" i="5"/>
  <c r="AJ120" i="5"/>
  <c r="AJ114" i="5"/>
  <c r="AJ109" i="5"/>
  <c r="AJ108" i="5"/>
  <c r="AJ106" i="5"/>
  <c r="AJ105" i="5"/>
  <c r="AJ103" i="5"/>
  <c r="AJ102" i="5"/>
  <c r="AJ100" i="5"/>
  <c r="AJ99" i="5"/>
  <c r="AJ97" i="5"/>
  <c r="AJ96" i="5"/>
  <c r="AJ94" i="5"/>
  <c r="AJ93" i="5"/>
  <c r="AJ91" i="5"/>
  <c r="AJ90" i="5"/>
  <c r="AJ88" i="5"/>
  <c r="AJ87" i="5"/>
  <c r="AJ82" i="5"/>
  <c r="AJ81" i="5"/>
  <c r="AJ79" i="5"/>
  <c r="AJ78" i="5"/>
  <c r="AJ76" i="5"/>
  <c r="AJ75" i="5"/>
  <c r="AJ73" i="5"/>
  <c r="AJ72" i="5"/>
  <c r="AJ63" i="5"/>
  <c r="AJ62" i="5"/>
  <c r="AJ61" i="5"/>
  <c r="AJ55" i="5"/>
  <c r="AJ54" i="5"/>
  <c r="AJ47" i="5"/>
  <c r="AJ45" i="5"/>
  <c r="AJ44" i="5"/>
  <c r="AJ43" i="5"/>
  <c r="AJ42" i="5"/>
  <c r="AJ41" i="5"/>
  <c r="AJ34" i="5"/>
  <c r="AK34" i="5"/>
  <c r="AK43" i="5"/>
  <c r="AK44" i="5"/>
  <c r="AK45" i="5"/>
  <c r="AS116" i="5"/>
  <c r="AX116" i="5" s="1"/>
  <c r="AS55" i="5"/>
  <c r="AS43" i="5"/>
  <c r="AY43" i="5" s="1"/>
  <c r="AT44" i="5"/>
  <c r="AO27" i="5"/>
  <c r="AO26" i="5"/>
  <c r="AS16" i="5" l="1"/>
  <c r="AX16" i="5" s="1"/>
  <c r="BJ71" i="5"/>
  <c r="BF71" i="5"/>
  <c r="AL12" i="5"/>
  <c r="AX17" i="5"/>
  <c r="AX15" i="5" s="1"/>
  <c r="BC71" i="5"/>
  <c r="AU55" i="5"/>
  <c r="AY55" i="5"/>
  <c r="AX55" i="5"/>
  <c r="AZ55" i="5" s="1"/>
  <c r="AT12" i="5"/>
  <c r="AK55" i="5"/>
  <c r="AL55" i="5" s="1"/>
  <c r="BD71" i="5"/>
  <c r="AP55" i="5"/>
  <c r="AO14" i="5"/>
  <c r="AO20" i="5"/>
  <c r="AT20" i="5" s="1"/>
  <c r="AT55" i="5"/>
  <c r="AP12" i="5"/>
  <c r="AU12" i="5" s="1"/>
  <c r="AO55" i="5"/>
  <c r="AP131" i="5"/>
  <c r="AQ131" i="5" s="1"/>
  <c r="AT131" i="5"/>
  <c r="AS131" i="5"/>
  <c r="AO24" i="5"/>
  <c r="AO29" i="5" s="1"/>
  <c r="AU26" i="5"/>
  <c r="AO25" i="5"/>
  <c r="AO30" i="5" s="1"/>
  <c r="AU27" i="5"/>
  <c r="AS49" i="5"/>
  <c r="AX49" i="5" s="1"/>
  <c r="AT62" i="5"/>
  <c r="AK127" i="5"/>
  <c r="AN127" i="5"/>
  <c r="AT127" i="5" s="1"/>
  <c r="AS58" i="5"/>
  <c r="AX58" i="5" s="1"/>
  <c r="AT61" i="5"/>
  <c r="AT63" i="5"/>
  <c r="AK114" i="5"/>
  <c r="AL114" i="5" s="1"/>
  <c r="AK120" i="5"/>
  <c r="AS120" i="5"/>
  <c r="AK126" i="5"/>
  <c r="AL126" i="5" s="1"/>
  <c r="AN126" i="5"/>
  <c r="AK128" i="5"/>
  <c r="AN128" i="5"/>
  <c r="AP47" i="5"/>
  <c r="BA123" i="5"/>
  <c r="BA125" i="5"/>
  <c r="AL131" i="5"/>
  <c r="AU43" i="5"/>
  <c r="BA43" i="5"/>
  <c r="AO34" i="5"/>
  <c r="AO43" i="5"/>
  <c r="AO45" i="5"/>
  <c r="AO61" i="5"/>
  <c r="AO62" i="5"/>
  <c r="AO63" i="5"/>
  <c r="AO114" i="5"/>
  <c r="AO120" i="5"/>
  <c r="AS127" i="5"/>
  <c r="AO44" i="5"/>
  <c r="AO47" i="5"/>
  <c r="AP120" i="5"/>
  <c r="AO126" i="5"/>
  <c r="AO127" i="5"/>
  <c r="AO128" i="5"/>
  <c r="AW139" i="5"/>
  <c r="AW11" i="5"/>
  <c r="AX13" i="5"/>
  <c r="AW160" i="5"/>
  <c r="AW162" i="5" s="1"/>
  <c r="AW132" i="5"/>
  <c r="AP44" i="5"/>
  <c r="AT123" i="5"/>
  <c r="AK47" i="5"/>
  <c r="AK61" i="5"/>
  <c r="AL61" i="5" s="1"/>
  <c r="AK62" i="5"/>
  <c r="AK63" i="5"/>
  <c r="AR154" i="5"/>
  <c r="AM154" i="5"/>
  <c r="AH154" i="5"/>
  <c r="AC154" i="5"/>
  <c r="X154" i="5"/>
  <c r="S154" i="5"/>
  <c r="N154" i="5"/>
  <c r="I154" i="5"/>
  <c r="AI154" i="5" s="1"/>
  <c r="H154" i="5"/>
  <c r="G154" i="5"/>
  <c r="F154" i="5"/>
  <c r="AC153" i="5"/>
  <c r="X153" i="5"/>
  <c r="S153" i="5"/>
  <c r="N153" i="5"/>
  <c r="I153" i="5"/>
  <c r="AI153" i="5" s="1"/>
  <c r="AN153" i="5" s="1"/>
  <c r="H153" i="5"/>
  <c r="G153" i="5"/>
  <c r="F153" i="5"/>
  <c r="AI145" i="5"/>
  <c r="AN145" i="5" s="1"/>
  <c r="AS145" i="5" s="1"/>
  <c r="AX145" i="5" s="1"/>
  <c r="AI144" i="5"/>
  <c r="AN144" i="5" s="1"/>
  <c r="AS144" i="5" s="1"/>
  <c r="AX144" i="5" s="1"/>
  <c r="AI143" i="5"/>
  <c r="AN143" i="5" s="1"/>
  <c r="AS143" i="5" s="1"/>
  <c r="AX143" i="5" s="1"/>
  <c r="AC141" i="5"/>
  <c r="AC151" i="5" s="1"/>
  <c r="X141" i="5"/>
  <c r="X151" i="5" s="1"/>
  <c r="S141" i="5"/>
  <c r="S151" i="5" s="1"/>
  <c r="N141" i="5"/>
  <c r="N151" i="5" s="1"/>
  <c r="I141" i="5"/>
  <c r="I151" i="5" s="1"/>
  <c r="AI151" i="5" s="1"/>
  <c r="AN151" i="5" s="1"/>
  <c r="H141" i="5"/>
  <c r="H151" i="5" s="1"/>
  <c r="G141" i="5"/>
  <c r="G151" i="5" s="1"/>
  <c r="F141" i="5"/>
  <c r="F151" i="5" s="1"/>
  <c r="E141" i="5"/>
  <c r="D141" i="5"/>
  <c r="AC140" i="5"/>
  <c r="AC152" i="5" s="1"/>
  <c r="X140" i="5"/>
  <c r="X152" i="5" s="1"/>
  <c r="S140" i="5"/>
  <c r="S152" i="5" s="1"/>
  <c r="N140" i="5"/>
  <c r="N152" i="5" s="1"/>
  <c r="I140" i="5"/>
  <c r="I152" i="5" s="1"/>
  <c r="AI152" i="5" s="1"/>
  <c r="AN152" i="5" s="1"/>
  <c r="H140" i="5"/>
  <c r="H152" i="5" s="1"/>
  <c r="G140" i="5"/>
  <c r="G152" i="5" s="1"/>
  <c r="F140" i="5"/>
  <c r="F152" i="5" s="1"/>
  <c r="E140" i="5"/>
  <c r="D140" i="5"/>
  <c r="AC139" i="5"/>
  <c r="X139" i="5"/>
  <c r="S139" i="5"/>
  <c r="N139" i="5"/>
  <c r="I139" i="5"/>
  <c r="AI139" i="5" s="1"/>
  <c r="AN139" i="5" s="1"/>
  <c r="H139" i="5"/>
  <c r="G139" i="5"/>
  <c r="F139" i="5"/>
  <c r="E139" i="5"/>
  <c r="D139" i="5"/>
  <c r="AC138" i="5"/>
  <c r="AC150" i="5" s="1"/>
  <c r="X138" i="5"/>
  <c r="X150" i="5" s="1"/>
  <c r="S138" i="5"/>
  <c r="S150" i="5" s="1"/>
  <c r="N138" i="5"/>
  <c r="N150" i="5" s="1"/>
  <c r="I138" i="5"/>
  <c r="I150" i="5" s="1"/>
  <c r="AI150" i="5" s="1"/>
  <c r="AN150" i="5" s="1"/>
  <c r="H138" i="5"/>
  <c r="H150" i="5" s="1"/>
  <c r="G138" i="5"/>
  <c r="G150" i="5" s="1"/>
  <c r="F138" i="5"/>
  <c r="F150" i="5" s="1"/>
  <c r="E138" i="5"/>
  <c r="D138" i="5"/>
  <c r="AC137" i="5"/>
  <c r="X137" i="5"/>
  <c r="S137" i="5"/>
  <c r="N137" i="5"/>
  <c r="I137" i="5"/>
  <c r="H137" i="5"/>
  <c r="G137" i="5"/>
  <c r="F137" i="5"/>
  <c r="AE133" i="5"/>
  <c r="AD133" i="5"/>
  <c r="AL128" i="5"/>
  <c r="AR124" i="5"/>
  <c r="AR161" i="5" s="1"/>
  <c r="AM124" i="5"/>
  <c r="AM161" i="5" s="1"/>
  <c r="AH124" i="5"/>
  <c r="AG124" i="5"/>
  <c r="AE124" i="5"/>
  <c r="AD124" i="5"/>
  <c r="AC124" i="5"/>
  <c r="AB124" i="5"/>
  <c r="Z124" i="5"/>
  <c r="Y124" i="5"/>
  <c r="X124" i="5"/>
  <c r="W124" i="5"/>
  <c r="U124" i="5"/>
  <c r="T124" i="5"/>
  <c r="S124" i="5"/>
  <c r="R124" i="5"/>
  <c r="P124" i="5"/>
  <c r="O124" i="5"/>
  <c r="N124" i="5"/>
  <c r="M124" i="5"/>
  <c r="K124" i="5"/>
  <c r="J124" i="5"/>
  <c r="I124" i="5"/>
  <c r="H161" i="5"/>
  <c r="G124" i="5"/>
  <c r="F124" i="5"/>
  <c r="E124" i="5"/>
  <c r="D124" i="5"/>
  <c r="AJ123" i="5"/>
  <c r="AK123" i="5"/>
  <c r="AS119" i="5"/>
  <c r="AX119" i="5" s="1"/>
  <c r="AJ110" i="5"/>
  <c r="BH109" i="5"/>
  <c r="BB109" i="5"/>
  <c r="BH108" i="5"/>
  <c r="BB108" i="5"/>
  <c r="AJ107" i="5"/>
  <c r="BH106" i="5"/>
  <c r="BB106" i="5"/>
  <c r="BH105" i="5"/>
  <c r="BB105" i="5"/>
  <c r="AJ104" i="5"/>
  <c r="BH103" i="5"/>
  <c r="BB103" i="5"/>
  <c r="BH102" i="5"/>
  <c r="BB102" i="5"/>
  <c r="AJ101" i="5"/>
  <c r="BH100" i="5"/>
  <c r="BB100" i="5"/>
  <c r="BH99" i="5"/>
  <c r="BB99" i="5"/>
  <c r="AJ98" i="5"/>
  <c r="BH97" i="5"/>
  <c r="BB97" i="5"/>
  <c r="BH96" i="5"/>
  <c r="BB96" i="5"/>
  <c r="AJ95" i="5"/>
  <c r="BH94" i="5"/>
  <c r="BB94" i="5"/>
  <c r="BH93" i="5"/>
  <c r="BB93" i="5"/>
  <c r="AJ92" i="5"/>
  <c r="BH91" i="5"/>
  <c r="BB91" i="5"/>
  <c r="BH90" i="5"/>
  <c r="BB90" i="5"/>
  <c r="AJ89" i="5"/>
  <c r="BH88" i="5"/>
  <c r="BB88" i="5"/>
  <c r="BH87" i="5"/>
  <c r="BB87" i="5"/>
  <c r="AJ86" i="5"/>
  <c r="BH85" i="5"/>
  <c r="BH84" i="5"/>
  <c r="AJ83" i="5"/>
  <c r="BH82" i="5"/>
  <c r="BB82" i="5"/>
  <c r="BH81" i="5"/>
  <c r="BB81" i="5"/>
  <c r="AJ80" i="5"/>
  <c r="BH79" i="5"/>
  <c r="BB79" i="5"/>
  <c r="BH78" i="5"/>
  <c r="BB78" i="5"/>
  <c r="AJ77" i="5"/>
  <c r="C77" i="5"/>
  <c r="BH76" i="5"/>
  <c r="BB76" i="5"/>
  <c r="BH75" i="5"/>
  <c r="BB75" i="5"/>
  <c r="AR71" i="5"/>
  <c r="AM71" i="5"/>
  <c r="AH71" i="5"/>
  <c r="AG71" i="5"/>
  <c r="AE71" i="5"/>
  <c r="AD71" i="5"/>
  <c r="AC71" i="5"/>
  <c r="AB71" i="5"/>
  <c r="Z71" i="5"/>
  <c r="Y71" i="5"/>
  <c r="X71" i="5"/>
  <c r="W71" i="5"/>
  <c r="U71" i="5"/>
  <c r="T71" i="5"/>
  <c r="S71" i="5"/>
  <c r="R71" i="5"/>
  <c r="P71" i="5"/>
  <c r="O71" i="5"/>
  <c r="N71" i="5"/>
  <c r="M71" i="5"/>
  <c r="K71" i="5"/>
  <c r="J71" i="5"/>
  <c r="I71" i="5"/>
  <c r="H71" i="5"/>
  <c r="D70" i="11" s="1"/>
  <c r="H83" i="11" s="1"/>
  <c r="G71" i="5"/>
  <c r="D70" i="8" s="1"/>
  <c r="H83" i="8" s="1"/>
  <c r="AR66" i="5"/>
  <c r="AM66" i="5"/>
  <c r="AH66" i="5"/>
  <c r="AG66" i="5"/>
  <c r="AE66" i="5"/>
  <c r="AD66" i="5"/>
  <c r="AC66" i="5"/>
  <c r="AB66" i="5"/>
  <c r="Z66" i="5"/>
  <c r="Y66" i="5"/>
  <c r="X66" i="5"/>
  <c r="W66" i="5"/>
  <c r="U66" i="5"/>
  <c r="T66" i="5"/>
  <c r="S66" i="5"/>
  <c r="R66" i="5"/>
  <c r="P66" i="5"/>
  <c r="O66" i="5"/>
  <c r="N66" i="5"/>
  <c r="M66" i="5"/>
  <c r="K66" i="5"/>
  <c r="J66" i="5"/>
  <c r="I66" i="5"/>
  <c r="H66" i="5"/>
  <c r="D65" i="11" s="1"/>
  <c r="D65" i="8"/>
  <c r="F66" i="5"/>
  <c r="D66" i="3" s="1"/>
  <c r="E66" i="5"/>
  <c r="D66" i="5"/>
  <c r="AL63" i="5"/>
  <c r="AS53" i="5"/>
  <c r="AX53" i="5" s="1"/>
  <c r="AS48" i="5"/>
  <c r="AX48" i="5" s="1"/>
  <c r="AL47" i="5"/>
  <c r="AR46" i="5"/>
  <c r="AM46" i="5"/>
  <c r="AH46" i="5"/>
  <c r="AG46" i="5"/>
  <c r="AE46" i="5"/>
  <c r="AD46" i="5"/>
  <c r="AC46" i="5"/>
  <c r="AB46" i="5"/>
  <c r="Z46" i="5"/>
  <c r="Y46" i="5"/>
  <c r="X46" i="5"/>
  <c r="W46" i="5"/>
  <c r="U46" i="5"/>
  <c r="T46" i="5"/>
  <c r="S46" i="5"/>
  <c r="R46" i="5"/>
  <c r="P46" i="5"/>
  <c r="O46" i="5"/>
  <c r="N46" i="5"/>
  <c r="M46" i="5"/>
  <c r="K46" i="5"/>
  <c r="J46" i="5"/>
  <c r="I46" i="5"/>
  <c r="H46" i="5"/>
  <c r="D45" i="11" s="1"/>
  <c r="G46" i="5"/>
  <c r="D45" i="8" s="1"/>
  <c r="F46" i="5"/>
  <c r="D46" i="3" s="1"/>
  <c r="E46" i="5"/>
  <c r="D46" i="5"/>
  <c r="AS45" i="5"/>
  <c r="AY45" i="5" s="1"/>
  <c r="AS44" i="5"/>
  <c r="AY44" i="5" s="1"/>
  <c r="AS37" i="5"/>
  <c r="AS34" i="5"/>
  <c r="AY34" i="5" s="1"/>
  <c r="AR31" i="5"/>
  <c r="AM31" i="5"/>
  <c r="AH31" i="5"/>
  <c r="AG31" i="5"/>
  <c r="AE31" i="5"/>
  <c r="AD31" i="5"/>
  <c r="H31" i="5"/>
  <c r="D30" i="11" s="1"/>
  <c r="D159" i="11" s="1"/>
  <c r="D161" i="11" s="1"/>
  <c r="G31" i="5"/>
  <c r="F31" i="5"/>
  <c r="E31" i="5"/>
  <c r="D31" i="5"/>
  <c r="AS22" i="5"/>
  <c r="AK20" i="5"/>
  <c r="AP20" i="5" s="1"/>
  <c r="AU20" i="5" s="1"/>
  <c r="AZ20" i="5" s="1"/>
  <c r="AT19" i="5"/>
  <c r="AK19" i="5"/>
  <c r="AS17" i="5"/>
  <c r="AS15" i="5" s="1"/>
  <c r="AT18" i="5"/>
  <c r="AK18" i="5"/>
  <c r="AI17" i="5"/>
  <c r="AR17" i="5"/>
  <c r="AR15" i="5" s="1"/>
  <c r="AN17" i="5"/>
  <c r="AN15" i="5" s="1"/>
  <c r="AM17" i="5"/>
  <c r="AM15" i="5" s="1"/>
  <c r="AJ17" i="5"/>
  <c r="AH17" i="5"/>
  <c r="AH15" i="5" s="1"/>
  <c r="AT16" i="5"/>
  <c r="AK16" i="5"/>
  <c r="AP16" i="5" s="1"/>
  <c r="AQ16" i="5" s="1"/>
  <c r="AT14" i="5"/>
  <c r="AK14" i="5"/>
  <c r="AP14" i="5" s="1"/>
  <c r="AU14" i="5" s="1"/>
  <c r="AZ14" i="5" s="1"/>
  <c r="AZ12" i="5"/>
  <c r="AY12" i="5"/>
  <c r="B9" i="5"/>
  <c r="C9" i="5" s="1"/>
  <c r="G8" i="5"/>
  <c r="H8" i="5" s="1"/>
  <c r="D131" i="11" l="1"/>
  <c r="D132" i="11" s="1"/>
  <c r="AX59" i="5"/>
  <c r="H70" i="11"/>
  <c r="F83" i="11"/>
  <c r="AE132" i="5"/>
  <c r="G161" i="5"/>
  <c r="D123" i="8"/>
  <c r="AS47" i="5"/>
  <c r="AX47" i="5" s="1"/>
  <c r="AZ47" i="5" s="1"/>
  <c r="AP127" i="5"/>
  <c r="AT120" i="5"/>
  <c r="AP62" i="5"/>
  <c r="H70" i="8"/>
  <c r="AS151" i="5"/>
  <c r="AX151" i="5" s="1"/>
  <c r="G160" i="5"/>
  <c r="D30" i="8"/>
  <c r="AX57" i="5"/>
  <c r="D9" i="5"/>
  <c r="E9" i="5" s="1"/>
  <c r="F9" i="5"/>
  <c r="I9" i="5" s="1"/>
  <c r="BA12" i="5"/>
  <c r="AD132" i="5"/>
  <c r="BA55" i="5"/>
  <c r="AP61" i="5"/>
  <c r="AQ61" i="5" s="1"/>
  <c r="AS61" i="5"/>
  <c r="AY61" i="5" s="1"/>
  <c r="AS63" i="5"/>
  <c r="AP63" i="5"/>
  <c r="AQ63" i="5" s="1"/>
  <c r="AS62" i="5"/>
  <c r="AU62" i="5" s="1"/>
  <c r="AV62" i="5" s="1"/>
  <c r="O132" i="5"/>
  <c r="O133" i="5" s="1"/>
  <c r="J132" i="5"/>
  <c r="J133" i="5" s="1"/>
  <c r="Y132" i="5"/>
  <c r="Y133" i="5" s="1"/>
  <c r="AS139" i="5"/>
  <c r="AX139" i="5" s="1"/>
  <c r="AX69" i="5" s="1"/>
  <c r="T132" i="5"/>
  <c r="T133" i="5" s="1"/>
  <c r="K132" i="5"/>
  <c r="K133" i="5" s="1"/>
  <c r="P132" i="5"/>
  <c r="P133" i="5" s="1"/>
  <c r="U132" i="5"/>
  <c r="U133" i="5" s="1"/>
  <c r="Z132" i="5"/>
  <c r="Z133" i="5" s="1"/>
  <c r="AN154" i="5"/>
  <c r="AS154" i="5" s="1"/>
  <c r="AX154" i="5" s="1"/>
  <c r="AS150" i="5"/>
  <c r="AX150" i="5" s="1"/>
  <c r="AS152" i="5"/>
  <c r="AX152" i="5" s="1"/>
  <c r="AV12" i="5"/>
  <c r="AS153" i="5"/>
  <c r="AX153" i="5" s="1"/>
  <c r="AU16" i="5"/>
  <c r="AZ16" i="5" s="1"/>
  <c r="AM13" i="5"/>
  <c r="AY131" i="5"/>
  <c r="AU131" i="5"/>
  <c r="AV131" i="5" s="1"/>
  <c r="AX131" i="5"/>
  <c r="AZ131" i="5" s="1"/>
  <c r="AQ20" i="5"/>
  <c r="AQ14" i="5"/>
  <c r="AY16" i="5"/>
  <c r="BA16" i="5" s="1"/>
  <c r="AK17" i="5"/>
  <c r="AK15" i="5" s="1"/>
  <c r="AL18" i="5"/>
  <c r="AP18" i="5"/>
  <c r="AL19" i="5"/>
  <c r="AP19" i="5"/>
  <c r="AY20" i="5"/>
  <c r="BA20" i="5" s="1"/>
  <c r="AV20" i="5"/>
  <c r="BH71" i="5"/>
  <c r="AL16" i="5"/>
  <c r="AL20" i="5"/>
  <c r="AY14" i="5"/>
  <c r="BA14" i="5" s="1"/>
  <c r="AV14" i="5"/>
  <c r="AY18" i="5"/>
  <c r="H160" i="5"/>
  <c r="M132" i="5"/>
  <c r="M133" i="5" s="1"/>
  <c r="R132" i="5"/>
  <c r="W132" i="5"/>
  <c r="AB132" i="5"/>
  <c r="AG132" i="5"/>
  <c r="AQ12" i="5"/>
  <c r="AL14" i="5"/>
  <c r="AT27" i="5"/>
  <c r="BA26" i="5"/>
  <c r="BA24" i="5" s="1"/>
  <c r="BA29" i="5" s="1"/>
  <c r="AU24" i="5"/>
  <c r="BA27" i="5"/>
  <c r="BA25" i="5" s="1"/>
  <c r="BA30" i="5" s="1"/>
  <c r="AU25" i="5"/>
  <c r="AT26" i="5"/>
  <c r="AS50" i="5"/>
  <c r="AX50" i="5" s="1"/>
  <c r="AT47" i="5"/>
  <c r="AU54" i="5"/>
  <c r="AY54" i="5"/>
  <c r="AX54" i="5"/>
  <c r="AZ54" i="5" s="1"/>
  <c r="D124" i="3"/>
  <c r="BB71" i="5"/>
  <c r="F160" i="5"/>
  <c r="F161" i="5" s="1"/>
  <c r="D31" i="3"/>
  <c r="AY127" i="5"/>
  <c r="AX127" i="5"/>
  <c r="AZ127" i="5" s="1"/>
  <c r="AX61" i="5"/>
  <c r="AZ61" i="5" s="1"/>
  <c r="AX120" i="5"/>
  <c r="AZ120" i="5" s="1"/>
  <c r="AY120" i="5"/>
  <c r="AY63" i="5"/>
  <c r="AX63" i="5"/>
  <c r="AZ63" i="5" s="1"/>
  <c r="AI15" i="5"/>
  <c r="BB20" i="5"/>
  <c r="BB18" i="5"/>
  <c r="BB19" i="5"/>
  <c r="AU34" i="5"/>
  <c r="AU44" i="5"/>
  <c r="AV44" i="5" s="1"/>
  <c r="BA44" i="5"/>
  <c r="AU45" i="5"/>
  <c r="BA45" i="5"/>
  <c r="AW141" i="5"/>
  <c r="AW151" i="5" s="1"/>
  <c r="AW140" i="5"/>
  <c r="AW152" i="5" s="1"/>
  <c r="AW138" i="5"/>
  <c r="AW150" i="5" s="1"/>
  <c r="AW153" i="5"/>
  <c r="AU120" i="5"/>
  <c r="AU127" i="5"/>
  <c r="AV127" i="5" s="1"/>
  <c r="AT126" i="5"/>
  <c r="AS126" i="5"/>
  <c r="AP126" i="5"/>
  <c r="AQ126" i="5" s="1"/>
  <c r="AT114" i="5"/>
  <c r="AS114" i="5"/>
  <c r="AP114" i="5"/>
  <c r="AQ114" i="5" s="1"/>
  <c r="AY19" i="5"/>
  <c r="AX11" i="5"/>
  <c r="AU63" i="5"/>
  <c r="AV63" i="5" s="1"/>
  <c r="AT128" i="5"/>
  <c r="AS128" i="5"/>
  <c r="AP128" i="5"/>
  <c r="AQ128" i="5" s="1"/>
  <c r="AT45" i="5"/>
  <c r="AP45" i="5"/>
  <c r="AQ45" i="5" s="1"/>
  <c r="AT34" i="5"/>
  <c r="AP34" i="5"/>
  <c r="AQ34" i="5" s="1"/>
  <c r="AT43" i="5"/>
  <c r="AV43" i="5" s="1"/>
  <c r="AP43" i="5"/>
  <c r="AQ43" i="5" s="1"/>
  <c r="AU123" i="5"/>
  <c r="AV123" i="5" s="1"/>
  <c r="AP123" i="5"/>
  <c r="AQ123" i="5" s="1"/>
  <c r="AP110" i="5"/>
  <c r="AS77" i="5"/>
  <c r="AS92" i="5"/>
  <c r="AS98" i="5"/>
  <c r="AS104" i="5"/>
  <c r="AP74" i="5"/>
  <c r="AS80" i="5"/>
  <c r="AS83" i="5"/>
  <c r="AX83" i="5" s="1"/>
  <c r="AX86" i="5"/>
  <c r="AS89" i="5"/>
  <c r="AS95" i="5"/>
  <c r="AS101" i="5"/>
  <c r="AP107" i="5"/>
  <c r="AH13" i="5"/>
  <c r="AH137" i="5" s="1"/>
  <c r="AK13" i="5"/>
  <c r="AK11" i="5" s="1"/>
  <c r="AT17" i="5"/>
  <c r="AS13" i="5"/>
  <c r="AS69" i="5" s="1"/>
  <c r="AR13" i="5"/>
  <c r="AR137" i="5" s="1"/>
  <c r="AJ15" i="5"/>
  <c r="AO17" i="5"/>
  <c r="AL43" i="5"/>
  <c r="AL44" i="5"/>
  <c r="AQ44" i="5"/>
  <c r="AL45" i="5"/>
  <c r="AV55" i="5"/>
  <c r="AL62" i="5"/>
  <c r="AM160" i="5"/>
  <c r="AM162" i="5" s="1"/>
  <c r="AM132" i="5"/>
  <c r="AM133" i="5" s="1"/>
  <c r="AL34" i="5"/>
  <c r="I160" i="5"/>
  <c r="I161" i="5" s="1"/>
  <c r="I135" i="5" s="1"/>
  <c r="I132" i="5"/>
  <c r="I133" i="5" s="1"/>
  <c r="N160" i="5"/>
  <c r="N161" i="5" s="1"/>
  <c r="N135" i="5" s="1"/>
  <c r="N132" i="5"/>
  <c r="N133" i="5" s="1"/>
  <c r="N148" i="5" s="1"/>
  <c r="S160" i="5"/>
  <c r="S132" i="5"/>
  <c r="S133" i="5" s="1"/>
  <c r="S148" i="5" s="1"/>
  <c r="S149" i="5" s="1"/>
  <c r="X160" i="5"/>
  <c r="X132" i="5"/>
  <c r="X133" i="5" s="1"/>
  <c r="X148" i="5" s="1"/>
  <c r="X149" i="5" s="1"/>
  <c r="AC160" i="5"/>
  <c r="AC161" i="5" s="1"/>
  <c r="AC135" i="5" s="1"/>
  <c r="AC132" i="5"/>
  <c r="AC133" i="5" s="1"/>
  <c r="AC148" i="5" s="1"/>
  <c r="AC149" i="5" s="1"/>
  <c r="AH160" i="5"/>
  <c r="AH132" i="5"/>
  <c r="AH133" i="5" s="1"/>
  <c r="AR160" i="5"/>
  <c r="AR162" i="5" s="1"/>
  <c r="AR132" i="5"/>
  <c r="AR133" i="5" s="1"/>
  <c r="AT95" i="5"/>
  <c r="AQ55" i="5"/>
  <c r="AQ62" i="5"/>
  <c r="E132" i="5"/>
  <c r="E133" i="5" s="1"/>
  <c r="G132" i="5"/>
  <c r="G133" i="5" s="1"/>
  <c r="D132" i="5"/>
  <c r="D133" i="5" s="1"/>
  <c r="F132" i="5"/>
  <c r="F133" i="5" s="1"/>
  <c r="H132" i="5"/>
  <c r="H133" i="5" s="1"/>
  <c r="AS117" i="5"/>
  <c r="AL120" i="5"/>
  <c r="AQ120" i="5"/>
  <c r="AL123" i="5"/>
  <c r="AQ125" i="5"/>
  <c r="AV125" i="5"/>
  <c r="AL127" i="5"/>
  <c r="AL125" i="5"/>
  <c r="AQ127" i="5"/>
  <c r="E137" i="3"/>
  <c r="E136" i="3"/>
  <c r="AX22" i="5"/>
  <c r="AX118" i="5"/>
  <c r="E145" i="3"/>
  <c r="D145" i="3"/>
  <c r="E144" i="3"/>
  <c r="D144" i="3"/>
  <c r="E143" i="3"/>
  <c r="D143" i="3"/>
  <c r="E142" i="3"/>
  <c r="D142" i="3"/>
  <c r="E141" i="3"/>
  <c r="D141" i="3"/>
  <c r="E140" i="3"/>
  <c r="D140" i="3"/>
  <c r="L133" i="3"/>
  <c r="L135" i="3" s="1"/>
  <c r="K133" i="3"/>
  <c r="E133" i="3"/>
  <c r="I131" i="3"/>
  <c r="H131" i="3"/>
  <c r="F129" i="3"/>
  <c r="F124" i="3" s="1"/>
  <c r="F123" i="3"/>
  <c r="F120" i="3"/>
  <c r="F115" i="3"/>
  <c r="F114" i="3" s="1"/>
  <c r="F112" i="3"/>
  <c r="F110" i="3"/>
  <c r="G109" i="3"/>
  <c r="H108" i="3"/>
  <c r="F107" i="3"/>
  <c r="G106" i="3"/>
  <c r="H105" i="3"/>
  <c r="F104" i="3"/>
  <c r="G103" i="3"/>
  <c r="H102" i="3"/>
  <c r="F101" i="3"/>
  <c r="G100" i="3"/>
  <c r="H99" i="3"/>
  <c r="F98" i="3"/>
  <c r="G97" i="3"/>
  <c r="H96" i="3"/>
  <c r="F95" i="3"/>
  <c r="G94" i="3"/>
  <c r="H93" i="3"/>
  <c r="F92" i="3"/>
  <c r="G91" i="3"/>
  <c r="H90" i="3"/>
  <c r="F89" i="3"/>
  <c r="G88" i="3"/>
  <c r="H87" i="3"/>
  <c r="H84" i="3"/>
  <c r="F83" i="3"/>
  <c r="G82" i="3"/>
  <c r="H81" i="3"/>
  <c r="F80" i="3"/>
  <c r="G79" i="3"/>
  <c r="H78" i="3"/>
  <c r="F77" i="3"/>
  <c r="C77" i="3"/>
  <c r="H75" i="3"/>
  <c r="F74" i="3"/>
  <c r="H72" i="3"/>
  <c r="F65" i="3"/>
  <c r="F63" i="3"/>
  <c r="F62" i="3"/>
  <c r="F59" i="3"/>
  <c r="F58" i="3"/>
  <c r="F51" i="3"/>
  <c r="F49" i="3"/>
  <c r="F40" i="3"/>
  <c r="F39" i="3"/>
  <c r="F38" i="3"/>
  <c r="F37" i="3"/>
  <c r="F36" i="3"/>
  <c r="F35" i="3"/>
  <c r="F34" i="3"/>
  <c r="F33" i="3"/>
  <c r="F32" i="3"/>
  <c r="F20" i="3"/>
  <c r="F19" i="3"/>
  <c r="F18" i="3"/>
  <c r="F17" i="3"/>
  <c r="F16" i="3"/>
  <c r="F15" i="3"/>
  <c r="C9" i="3"/>
  <c r="F8" i="3"/>
  <c r="E8" i="3"/>
  <c r="AY47" i="5" l="1"/>
  <c r="AV120" i="5"/>
  <c r="AU47" i="5"/>
  <c r="AT104" i="5"/>
  <c r="AJ119" i="5"/>
  <c r="AJ113" i="5"/>
  <c r="AJ70" i="5"/>
  <c r="AL70" i="5" s="1"/>
  <c r="AK56" i="5"/>
  <c r="AK119" i="5"/>
  <c r="AK113" i="5"/>
  <c r="AK70" i="5"/>
  <c r="AK71" i="5"/>
  <c r="F69" i="11"/>
  <c r="F66" i="11" s="1"/>
  <c r="F70" i="11"/>
  <c r="AT77" i="5"/>
  <c r="AJ71" i="5"/>
  <c r="AL71" i="5" s="1"/>
  <c r="AM139" i="5"/>
  <c r="AM137" i="5"/>
  <c r="AT101" i="5"/>
  <c r="AT83" i="5"/>
  <c r="AV45" i="5"/>
  <c r="AT107" i="5"/>
  <c r="D159" i="8"/>
  <c r="D161" i="8" s="1"/>
  <c r="D131" i="8"/>
  <c r="D132" i="8" s="1"/>
  <c r="AM11" i="5"/>
  <c r="AX62" i="5"/>
  <c r="AZ62" i="5" s="1"/>
  <c r="AY62" i="5"/>
  <c r="F167" i="5"/>
  <c r="F176" i="5"/>
  <c r="AJ69" i="5"/>
  <c r="AJ40" i="5"/>
  <c r="AJ130" i="5"/>
  <c r="AJ111" i="5"/>
  <c r="AJ67" i="5"/>
  <c r="AJ39" i="5"/>
  <c r="AJ129" i="5"/>
  <c r="AJ124" i="5" s="1"/>
  <c r="AJ85" i="5"/>
  <c r="AJ64" i="5"/>
  <c r="AJ60" i="5"/>
  <c r="AJ35" i="5"/>
  <c r="AJ117" i="5"/>
  <c r="AJ84" i="5"/>
  <c r="AJ56" i="5"/>
  <c r="AL56" i="5" s="1"/>
  <c r="AJ32" i="5"/>
  <c r="BB17" i="5"/>
  <c r="AK54" i="5"/>
  <c r="AK117" i="5"/>
  <c r="AV16" i="5"/>
  <c r="AH161" i="5"/>
  <c r="AH162" i="5" s="1"/>
  <c r="F119" i="3"/>
  <c r="F113" i="3"/>
  <c r="AT86" i="5"/>
  <c r="AU61" i="5"/>
  <c r="AV61" i="5" s="1"/>
  <c r="N162" i="5"/>
  <c r="BC61" i="5"/>
  <c r="X161" i="5"/>
  <c r="X135" i="5" s="1"/>
  <c r="AC162" i="5"/>
  <c r="I162" i="5"/>
  <c r="S161" i="5"/>
  <c r="S135" i="5" s="1"/>
  <c r="X134" i="5"/>
  <c r="I148" i="5"/>
  <c r="N134" i="5"/>
  <c r="AC134" i="5"/>
  <c r="S134" i="5"/>
  <c r="AT92" i="5"/>
  <c r="AT89" i="5"/>
  <c r="AP17" i="5"/>
  <c r="AP15" i="5" s="1"/>
  <c r="AP54" i="5" s="1"/>
  <c r="AQ18" i="5"/>
  <c r="AU18" i="5"/>
  <c r="AL17" i="5"/>
  <c r="AL15" i="5" s="1"/>
  <c r="BA131" i="5"/>
  <c r="M133" i="3"/>
  <c r="AQ19" i="5"/>
  <c r="AU19" i="5"/>
  <c r="AZ26" i="5"/>
  <c r="AZ24" i="5" s="1"/>
  <c r="AZ29" i="5" s="1"/>
  <c r="AS26" i="5"/>
  <c r="AT24" i="5"/>
  <c r="AT29" i="5" s="1"/>
  <c r="AZ27" i="5"/>
  <c r="AZ25" i="5" s="1"/>
  <c r="AZ30" i="5" s="1"/>
  <c r="AS27" i="5"/>
  <c r="AT25" i="5"/>
  <c r="AT30" i="5" s="1"/>
  <c r="AT80" i="5"/>
  <c r="AV47" i="5"/>
  <c r="AX95" i="5"/>
  <c r="AZ95" i="5" s="1"/>
  <c r="AX98" i="5"/>
  <c r="AX104" i="5"/>
  <c r="AZ104" i="5" s="1"/>
  <c r="AX92" i="5"/>
  <c r="AZ92" i="5" s="1"/>
  <c r="AX101" i="5"/>
  <c r="AZ101" i="5" s="1"/>
  <c r="AU101" i="5"/>
  <c r="AX89" i="5"/>
  <c r="AZ89" i="5" s="1"/>
  <c r="AU89" i="5"/>
  <c r="AT98" i="5"/>
  <c r="AP104" i="5"/>
  <c r="AS107" i="5"/>
  <c r="AY107" i="5" s="1"/>
  <c r="AP101" i="5"/>
  <c r="AP98" i="5"/>
  <c r="AP95" i="5"/>
  <c r="AP92" i="5"/>
  <c r="AP89" i="5"/>
  <c r="AP86" i="5"/>
  <c r="AP83" i="5"/>
  <c r="AP80" i="5"/>
  <c r="AP77" i="5"/>
  <c r="AS74" i="5"/>
  <c r="AX74" i="5" s="1"/>
  <c r="AZ74" i="5" s="1"/>
  <c r="AT74" i="5"/>
  <c r="AS110" i="5"/>
  <c r="AX110" i="5" s="1"/>
  <c r="AZ110" i="5" s="1"/>
  <c r="AX80" i="5"/>
  <c r="AZ80" i="5" s="1"/>
  <c r="AX77" i="5"/>
  <c r="AZ77" i="5" s="1"/>
  <c r="BA54" i="5"/>
  <c r="D132" i="3"/>
  <c r="D133" i="3" s="1"/>
  <c r="F13" i="3"/>
  <c r="F56" i="3"/>
  <c r="H71" i="3"/>
  <c r="K135" i="3"/>
  <c r="D135" i="3" s="1"/>
  <c r="AU86" i="5"/>
  <c r="AU80" i="5"/>
  <c r="AV34" i="5"/>
  <c r="AX126" i="5"/>
  <c r="AZ126" i="5" s="1"/>
  <c r="AY126" i="5"/>
  <c r="AX128" i="5"/>
  <c r="AZ128" i="5" s="1"/>
  <c r="AY128" i="5"/>
  <c r="AY114" i="5"/>
  <c r="AX114" i="5"/>
  <c r="AZ114" i="5" s="1"/>
  <c r="BA127" i="5"/>
  <c r="BA120" i="5"/>
  <c r="AY17" i="5"/>
  <c r="AI13" i="5"/>
  <c r="BB16" i="5"/>
  <c r="AX117" i="5"/>
  <c r="AK101" i="5"/>
  <c r="AO101" i="5"/>
  <c r="AK89" i="5"/>
  <c r="AO89" i="5"/>
  <c r="AK83" i="5"/>
  <c r="AO83" i="5"/>
  <c r="AK74" i="5"/>
  <c r="AO74" i="5"/>
  <c r="AK98" i="5"/>
  <c r="AO98" i="5"/>
  <c r="AK92" i="5"/>
  <c r="AO92" i="5"/>
  <c r="AK77" i="5"/>
  <c r="AO77" i="5"/>
  <c r="AK110" i="5"/>
  <c r="AO110" i="5"/>
  <c r="AX140" i="5"/>
  <c r="AX138" i="5"/>
  <c r="AX113" i="5"/>
  <c r="AX141" i="5" s="1"/>
  <c r="AY104" i="5"/>
  <c r="AU114" i="5"/>
  <c r="AV114" i="5" s="1"/>
  <c r="AY101" i="5"/>
  <c r="AY98" i="5"/>
  <c r="AZ98" i="5"/>
  <c r="AY95" i="5"/>
  <c r="AY92" i="5"/>
  <c r="AY89" i="5"/>
  <c r="AZ86" i="5"/>
  <c r="AY86" i="5"/>
  <c r="AY83" i="5"/>
  <c r="AZ83" i="5"/>
  <c r="AY80" i="5"/>
  <c r="AY77" i="5"/>
  <c r="BA34" i="5"/>
  <c r="AU95" i="5"/>
  <c r="AU83" i="5"/>
  <c r="AU104" i="5"/>
  <c r="AU98" i="5"/>
  <c r="AK107" i="5"/>
  <c r="AO107" i="5"/>
  <c r="AK95" i="5"/>
  <c r="AO95" i="5"/>
  <c r="AK86" i="5"/>
  <c r="AO86" i="5"/>
  <c r="AK80" i="5"/>
  <c r="AO80" i="5"/>
  <c r="AK104" i="5"/>
  <c r="AO104" i="5"/>
  <c r="AU92" i="5"/>
  <c r="AU77" i="5"/>
  <c r="AU128" i="5"/>
  <c r="AV128" i="5" s="1"/>
  <c r="BA63" i="5"/>
  <c r="AU126" i="5"/>
  <c r="AV126" i="5" s="1"/>
  <c r="BA61" i="5"/>
  <c r="AT15" i="5"/>
  <c r="AT117" i="5" s="1"/>
  <c r="AO90" i="5"/>
  <c r="N149" i="5"/>
  <c r="AQ47" i="5"/>
  <c r="AO15" i="5"/>
  <c r="AO54" i="5" s="1"/>
  <c r="AJ13" i="5"/>
  <c r="AJ11" i="5" s="1"/>
  <c r="AM153" i="5"/>
  <c r="AM141" i="5"/>
  <c r="AM151" i="5" s="1"/>
  <c r="AM140" i="5"/>
  <c r="AM152" i="5" s="1"/>
  <c r="AM138" i="5"/>
  <c r="AM150" i="5" s="1"/>
  <c r="AR139" i="5"/>
  <c r="AR11" i="5"/>
  <c r="AS11" i="5"/>
  <c r="AT110" i="5"/>
  <c r="AN13" i="5"/>
  <c r="AU29" i="5"/>
  <c r="N9" i="5"/>
  <c r="AH9" i="5" s="1"/>
  <c r="AU30" i="5"/>
  <c r="AH139" i="5"/>
  <c r="AH11" i="5"/>
  <c r="AL13" i="5" l="1"/>
  <c r="AL11" i="5" s="1"/>
  <c r="AL113" i="5"/>
  <c r="AL112" i="5" s="1"/>
  <c r="F67" i="11"/>
  <c r="F65" i="11"/>
  <c r="F139" i="11"/>
  <c r="AL119" i="5"/>
  <c r="AL118" i="5" s="1"/>
  <c r="BB36" i="5"/>
  <c r="BC63" i="5" s="1"/>
  <c r="BC64" i="5" s="1"/>
  <c r="BC60" i="5"/>
  <c r="BE60" i="5" s="1"/>
  <c r="BE61" i="5"/>
  <c r="I176" i="5"/>
  <c r="BA62" i="5"/>
  <c r="AP56" i="5"/>
  <c r="AY74" i="5"/>
  <c r="AU74" i="5"/>
  <c r="F65" i="8"/>
  <c r="F139" i="8"/>
  <c r="AU110" i="5"/>
  <c r="AY110" i="5"/>
  <c r="AT56" i="5"/>
  <c r="AJ66" i="5"/>
  <c r="AP117" i="5"/>
  <c r="AO69" i="5"/>
  <c r="AO117" i="5"/>
  <c r="AL117" i="5"/>
  <c r="AT13" i="5"/>
  <c r="AT11" i="5" s="1"/>
  <c r="AT54" i="5"/>
  <c r="AV54" i="5" s="1"/>
  <c r="AO56" i="5"/>
  <c r="AJ31" i="5"/>
  <c r="F69" i="3"/>
  <c r="F75" i="3" s="1"/>
  <c r="F76" i="3" s="1"/>
  <c r="F12" i="3"/>
  <c r="F11" i="3" s="1"/>
  <c r="F143" i="3" s="1"/>
  <c r="X162" i="5"/>
  <c r="I149" i="5"/>
  <c r="AP40" i="5"/>
  <c r="AT40" i="5"/>
  <c r="AO32" i="5"/>
  <c r="AK32" i="5"/>
  <c r="AI31" i="5"/>
  <c r="AT41" i="5"/>
  <c r="AP41" i="5"/>
  <c r="AK40" i="5"/>
  <c r="AL40" i="5" s="1"/>
  <c r="AO40" i="5"/>
  <c r="AK42" i="5"/>
  <c r="AL42" i="5" s="1"/>
  <c r="AO42" i="5"/>
  <c r="AT32" i="5"/>
  <c r="AP32" i="5"/>
  <c r="AN31" i="5"/>
  <c r="AP35" i="5"/>
  <c r="AT35" i="5"/>
  <c r="AK35" i="5"/>
  <c r="AL35" i="5" s="1"/>
  <c r="AO35" i="5"/>
  <c r="AS42" i="5"/>
  <c r="AP42" i="5"/>
  <c r="AT42" i="5"/>
  <c r="S162" i="5"/>
  <c r="AT39" i="5"/>
  <c r="AP39" i="5"/>
  <c r="AK41" i="5"/>
  <c r="AL41" i="5" s="1"/>
  <c r="AO41" i="5"/>
  <c r="AK39" i="5"/>
  <c r="AL39" i="5" s="1"/>
  <c r="AO39" i="5"/>
  <c r="AO96" i="5"/>
  <c r="AK69" i="5"/>
  <c r="AL69" i="5" s="1"/>
  <c r="AX56" i="5"/>
  <c r="AO78" i="5"/>
  <c r="AO102" i="5"/>
  <c r="AO84" i="5"/>
  <c r="AO108" i="5"/>
  <c r="AZ19" i="5"/>
  <c r="BA19" i="5" s="1"/>
  <c r="AV19" i="5"/>
  <c r="AU17" i="5"/>
  <c r="AU15" i="5" s="1"/>
  <c r="AV18" i="5"/>
  <c r="AZ18" i="5"/>
  <c r="AQ17" i="5"/>
  <c r="AQ15" i="5" s="1"/>
  <c r="AQ13" i="5" s="1"/>
  <c r="AQ11" i="5" s="1"/>
  <c r="AP13" i="5"/>
  <c r="AP11" i="5" s="1"/>
  <c r="AY27" i="5"/>
  <c r="AS25" i="5"/>
  <c r="AS30" i="5" s="1"/>
  <c r="AY26" i="5"/>
  <c r="AS24" i="5"/>
  <c r="AS29" i="5" s="1"/>
  <c r="AS38" i="5" s="1"/>
  <c r="AX107" i="5"/>
  <c r="AZ107" i="5" s="1"/>
  <c r="AU107" i="5"/>
  <c r="M135" i="3"/>
  <c r="F111" i="3"/>
  <c r="F117" i="3"/>
  <c r="F48" i="3"/>
  <c r="F47" i="3" s="1"/>
  <c r="AX112" i="5"/>
  <c r="AX111" i="5" s="1"/>
  <c r="AY15" i="5"/>
  <c r="AI11" i="5"/>
  <c r="BB15" i="5" s="1"/>
  <c r="AO72" i="5"/>
  <c r="AO75" i="5"/>
  <c r="AO81" i="5"/>
  <c r="AO87" i="5"/>
  <c r="AO93" i="5"/>
  <c r="BE100" i="5"/>
  <c r="AO105" i="5"/>
  <c r="BE90" i="5"/>
  <c r="BG90" i="5" s="1"/>
  <c r="BE102" i="5"/>
  <c r="BG102" i="5" s="1"/>
  <c r="BA126" i="5"/>
  <c r="AT69" i="5"/>
  <c r="AP69" i="5"/>
  <c r="BA128" i="5"/>
  <c r="BA47" i="5"/>
  <c r="BA114" i="5"/>
  <c r="AK93" i="5"/>
  <c r="AK90" i="5"/>
  <c r="BE91" i="5"/>
  <c r="AK102" i="5"/>
  <c r="BE103" i="5"/>
  <c r="AN11" i="5"/>
  <c r="AS140" i="5"/>
  <c r="AS138" i="5"/>
  <c r="AS113" i="5"/>
  <c r="AS111" i="5" s="1"/>
  <c r="AY111" i="5" s="1"/>
  <c r="AH153" i="5"/>
  <c r="AH141" i="5"/>
  <c r="AH151" i="5" s="1"/>
  <c r="AH140" i="5"/>
  <c r="AH152" i="5" s="1"/>
  <c r="AH138" i="5"/>
  <c r="AH150" i="5" s="1"/>
  <c r="AR153" i="5"/>
  <c r="AR141" i="5"/>
  <c r="AR151" i="5" s="1"/>
  <c r="AR140" i="5"/>
  <c r="AR152" i="5" s="1"/>
  <c r="AR138" i="5"/>
  <c r="AR150" i="5" s="1"/>
  <c r="AO13" i="5"/>
  <c r="AO11" i="5" s="1"/>
  <c r="F105" i="3"/>
  <c r="F106" i="3" s="1"/>
  <c r="F93" i="3"/>
  <c r="F94" i="3" s="1"/>
  <c r="F81" i="3"/>
  <c r="F82" i="3" s="1"/>
  <c r="F102" i="3"/>
  <c r="F103" i="3" s="1"/>
  <c r="F90" i="3"/>
  <c r="F91" i="3" s="1"/>
  <c r="F78" i="3"/>
  <c r="F79" i="3" s="1"/>
  <c r="F145" i="3"/>
  <c r="BB31" i="5" l="1"/>
  <c r="AQ56" i="5"/>
  <c r="F152" i="11"/>
  <c r="F159" i="11"/>
  <c r="F161" i="11" s="1"/>
  <c r="F151" i="11"/>
  <c r="F45" i="11" s="1"/>
  <c r="F133" i="11" s="1"/>
  <c r="AS40" i="5"/>
  <c r="AY40" i="5" s="1"/>
  <c r="AQ117" i="5"/>
  <c r="BE109" i="5"/>
  <c r="BE82" i="5"/>
  <c r="BE79" i="5"/>
  <c r="BE97" i="5"/>
  <c r="BE96" i="5"/>
  <c r="BG96" i="5" s="1"/>
  <c r="F151" i="8"/>
  <c r="F149" i="8" s="1"/>
  <c r="F152" i="8"/>
  <c r="F133" i="8"/>
  <c r="F150" i="8" s="1"/>
  <c r="F159" i="8"/>
  <c r="F161" i="8" s="1"/>
  <c r="F131" i="8"/>
  <c r="AK96" i="5"/>
  <c r="AU117" i="5"/>
  <c r="AV117" i="5" s="1"/>
  <c r="AU69" i="5"/>
  <c r="AU56" i="5"/>
  <c r="AV56" i="5" s="1"/>
  <c r="AK78" i="5"/>
  <c r="F141" i="3"/>
  <c r="BE87" i="5"/>
  <c r="BG87" i="5" s="1"/>
  <c r="AS32" i="5"/>
  <c r="AY32" i="5" s="1"/>
  <c r="AY69" i="5"/>
  <c r="AY117" i="5"/>
  <c r="AK108" i="5"/>
  <c r="BE108" i="5"/>
  <c r="BG108" i="5" s="1"/>
  <c r="AS108" i="5" s="1"/>
  <c r="BE78" i="5"/>
  <c r="BG78" i="5" s="1"/>
  <c r="AS78" i="5" s="1"/>
  <c r="AY56" i="5"/>
  <c r="AS35" i="5"/>
  <c r="AU35" i="5" s="1"/>
  <c r="AV35" i="5" s="1"/>
  <c r="F142" i="3"/>
  <c r="F72" i="3"/>
  <c r="F73" i="3" s="1"/>
  <c r="F84" i="3"/>
  <c r="F85" i="3" s="1"/>
  <c r="F96" i="3"/>
  <c r="F97" i="3" s="1"/>
  <c r="F108" i="3"/>
  <c r="F109" i="3" s="1"/>
  <c r="F87" i="3"/>
  <c r="F88" i="3" s="1"/>
  <c r="F99" i="3"/>
  <c r="F100" i="3" s="1"/>
  <c r="F144" i="3"/>
  <c r="AS36" i="5"/>
  <c r="BD61" i="5" s="1"/>
  <c r="AQ40" i="5"/>
  <c r="AQ42" i="5"/>
  <c r="AY42" i="5"/>
  <c r="AU42" i="5"/>
  <c r="AV42" i="5" s="1"/>
  <c r="AT31" i="5"/>
  <c r="AO31" i="5"/>
  <c r="AQ32" i="5"/>
  <c r="AS33" i="5"/>
  <c r="AS39" i="5"/>
  <c r="AQ41" i="5"/>
  <c r="AY35" i="5"/>
  <c r="AU40" i="5"/>
  <c r="AV40" i="5" s="1"/>
  <c r="AQ39" i="5"/>
  <c r="AS41" i="5"/>
  <c r="AO60" i="5"/>
  <c r="AK60" i="5"/>
  <c r="AQ35" i="5"/>
  <c r="AP31" i="5"/>
  <c r="AL32" i="5"/>
  <c r="AL31" i="5" s="1"/>
  <c r="AK31" i="5"/>
  <c r="AI141" i="5"/>
  <c r="BE84" i="5"/>
  <c r="BG84" i="5" s="1"/>
  <c r="AS84" i="5" s="1"/>
  <c r="BE72" i="5"/>
  <c r="AT72" i="5" s="1"/>
  <c r="BE93" i="5"/>
  <c r="BG93" i="5" s="1"/>
  <c r="AS93" i="5" s="1"/>
  <c r="BE75" i="5"/>
  <c r="BG76" i="5" s="1"/>
  <c r="BE105" i="5"/>
  <c r="BG105" i="5" s="1"/>
  <c r="AS105" i="5" s="1"/>
  <c r="AO99" i="5"/>
  <c r="BE99" i="5"/>
  <c r="BG99" i="5" s="1"/>
  <c r="AS99" i="5" s="1"/>
  <c r="BE81" i="5"/>
  <c r="BG81" i="5" s="1"/>
  <c r="AS81" i="5" s="1"/>
  <c r="AS141" i="5"/>
  <c r="AK72" i="5"/>
  <c r="AK84" i="5"/>
  <c r="BE94" i="5"/>
  <c r="AK73" i="5"/>
  <c r="BE106" i="5"/>
  <c r="AK105" i="5"/>
  <c r="AK81" i="5"/>
  <c r="BE73" i="5"/>
  <c r="AU13" i="5"/>
  <c r="AU11" i="5" s="1"/>
  <c r="AZ17" i="5"/>
  <c r="AZ15" i="5" s="1"/>
  <c r="AZ111" i="5" s="1"/>
  <c r="BA111" i="5" s="1"/>
  <c r="BA18" i="5"/>
  <c r="BA17" i="5" s="1"/>
  <c r="BA15" i="5" s="1"/>
  <c r="BA13" i="5" s="1"/>
  <c r="BA11" i="5" s="1"/>
  <c r="AN138" i="5"/>
  <c r="AN140" i="5"/>
  <c r="AV17" i="5"/>
  <c r="AV15" i="5" s="1"/>
  <c r="AV13" i="5" s="1"/>
  <c r="AV11" i="5" s="1"/>
  <c r="AY24" i="5"/>
  <c r="AY29" i="5" s="1"/>
  <c r="AX26" i="5"/>
  <c r="AX24" i="5" s="1"/>
  <c r="AX29" i="5" s="1"/>
  <c r="AY25" i="5"/>
  <c r="AY30" i="5" s="1"/>
  <c r="AX27" i="5"/>
  <c r="AX25" i="5" s="1"/>
  <c r="AX30" i="5" s="1"/>
  <c r="AY13" i="5"/>
  <c r="AY11" i="5" s="1"/>
  <c r="BE76" i="5"/>
  <c r="AI138" i="5"/>
  <c r="BE88" i="5"/>
  <c r="BB12" i="5"/>
  <c r="AI140" i="5"/>
  <c r="AK99" i="5"/>
  <c r="AK87" i="5"/>
  <c r="AK75" i="5"/>
  <c r="BB14" i="5"/>
  <c r="AS90" i="5"/>
  <c r="AT81" i="5"/>
  <c r="BG82" i="5"/>
  <c r="AS96" i="5"/>
  <c r="AS102" i="5"/>
  <c r="AP78" i="5"/>
  <c r="BG91" i="5"/>
  <c r="AT90" i="5"/>
  <c r="AP90" i="5"/>
  <c r="BG97" i="5"/>
  <c r="AP96" i="5"/>
  <c r="BG103" i="5"/>
  <c r="AT102" i="5"/>
  <c r="AP102" i="5"/>
  <c r="AK111" i="5"/>
  <c r="AL111" i="5" s="1"/>
  <c r="AO111" i="5"/>
  <c r="AU111" i="5"/>
  <c r="AS87" i="5"/>
  <c r="AT75" i="5"/>
  <c r="BG88" i="5"/>
  <c r="AP87" i="5"/>
  <c r="AP105" i="5"/>
  <c r="AQ54" i="5"/>
  <c r="AL54" i="5"/>
  <c r="AJ46" i="5"/>
  <c r="AJ132" i="5" s="1"/>
  <c r="AJ133" i="5" s="1"/>
  <c r="AQ69" i="5"/>
  <c r="AV69" i="5"/>
  <c r="F46" i="3"/>
  <c r="BC36" i="5" l="1"/>
  <c r="BD63" i="5" s="1"/>
  <c r="BD60" i="5"/>
  <c r="F131" i="11"/>
  <c r="BD64" i="5"/>
  <c r="AS129" i="5" s="1"/>
  <c r="AY129" i="5" s="1"/>
  <c r="AU32" i="5"/>
  <c r="AT108" i="5"/>
  <c r="AP75" i="5"/>
  <c r="AP108" i="5"/>
  <c r="AP81" i="5"/>
  <c r="AP99" i="5"/>
  <c r="AT87" i="5"/>
  <c r="AT96" i="5"/>
  <c r="BG94" i="5"/>
  <c r="AO73" i="5"/>
  <c r="BG73" i="5"/>
  <c r="AP72" i="5"/>
  <c r="AT99" i="5"/>
  <c r="F132" i="8"/>
  <c r="AP93" i="5"/>
  <c r="BG109" i="5"/>
  <c r="BG100" i="5"/>
  <c r="AT93" i="5"/>
  <c r="F71" i="3"/>
  <c r="AT78" i="5"/>
  <c r="AP84" i="5"/>
  <c r="BG79" i="5"/>
  <c r="AZ69" i="5"/>
  <c r="AZ117" i="5"/>
  <c r="BA117" i="5" s="1"/>
  <c r="AL84" i="5"/>
  <c r="AZ56" i="5"/>
  <c r="BA56" i="5" s="1"/>
  <c r="BA69" i="5"/>
  <c r="AT84" i="5"/>
  <c r="AS31" i="5"/>
  <c r="F70" i="3"/>
  <c r="F67" i="3" s="1"/>
  <c r="F140" i="3" s="1"/>
  <c r="AT60" i="5"/>
  <c r="AP60" i="5"/>
  <c r="AQ31" i="5"/>
  <c r="AX36" i="5"/>
  <c r="AX42" i="5"/>
  <c r="AZ42" i="5" s="1"/>
  <c r="BA42" i="5" s="1"/>
  <c r="AX41" i="5"/>
  <c r="AZ41" i="5" s="1"/>
  <c r="AX32" i="5"/>
  <c r="AX39" i="5"/>
  <c r="AZ39" i="5" s="1"/>
  <c r="AX40" i="5"/>
  <c r="AZ40" i="5" s="1"/>
  <c r="BA40" i="5" s="1"/>
  <c r="AX35" i="5"/>
  <c r="AZ35" i="5" s="1"/>
  <c r="BA35" i="5" s="1"/>
  <c r="AX38" i="5"/>
  <c r="AX33" i="5"/>
  <c r="AL60" i="5"/>
  <c r="AY41" i="5"/>
  <c r="BA41" i="5" s="1"/>
  <c r="AU41" i="5"/>
  <c r="AV41" i="5" s="1"/>
  <c r="AY39" i="5"/>
  <c r="BA39" i="5" s="1"/>
  <c r="AU39" i="5"/>
  <c r="AV39" i="5" s="1"/>
  <c r="AV32" i="5"/>
  <c r="AY105" i="5"/>
  <c r="BI105" i="5"/>
  <c r="AX105" i="5" s="1"/>
  <c r="AX106" i="5" s="1"/>
  <c r="AZ106" i="5" s="1"/>
  <c r="AY90" i="5"/>
  <c r="BI90" i="5"/>
  <c r="AX90" i="5" s="1"/>
  <c r="BG75" i="5"/>
  <c r="AS75" i="5" s="1"/>
  <c r="AU75" i="5" s="1"/>
  <c r="AY78" i="5"/>
  <c r="BI78" i="5"/>
  <c r="AX78" i="5" s="1"/>
  <c r="AX79" i="5" s="1"/>
  <c r="AZ79" i="5" s="1"/>
  <c r="AT105" i="5"/>
  <c r="AY108" i="5"/>
  <c r="BI108" i="5"/>
  <c r="AX108" i="5" s="1"/>
  <c r="AY87" i="5"/>
  <c r="BI87" i="5"/>
  <c r="AX87" i="5" s="1"/>
  <c r="AY102" i="5"/>
  <c r="BI102" i="5"/>
  <c r="AX102" i="5" s="1"/>
  <c r="AY96" i="5"/>
  <c r="BI96" i="5"/>
  <c r="AX96" i="5" s="1"/>
  <c r="AY81" i="5"/>
  <c r="BI81" i="5"/>
  <c r="AX81" i="5" s="1"/>
  <c r="AX82" i="5" s="1"/>
  <c r="AZ82" i="5" s="1"/>
  <c r="AY99" i="5"/>
  <c r="BI99" i="5"/>
  <c r="AX99" i="5" s="1"/>
  <c r="BG106" i="5"/>
  <c r="AY93" i="5"/>
  <c r="BI93" i="5"/>
  <c r="AX93" i="5" s="1"/>
  <c r="AX94" i="5" s="1"/>
  <c r="AZ94" i="5" s="1"/>
  <c r="AY84" i="5"/>
  <c r="BI84" i="5"/>
  <c r="AX84" i="5" s="1"/>
  <c r="AX85" i="5" s="1"/>
  <c r="AZ85" i="5" s="1"/>
  <c r="AT73" i="5"/>
  <c r="BG72" i="5"/>
  <c r="AN141" i="5"/>
  <c r="AP111" i="5"/>
  <c r="AQ111" i="5" s="1"/>
  <c r="AT111" i="5"/>
  <c r="AV111" i="5" s="1"/>
  <c r="AZ13" i="5"/>
  <c r="AZ11" i="5" s="1"/>
  <c r="BB11" i="5"/>
  <c r="AU87" i="5"/>
  <c r="AU81" i="5"/>
  <c r="AU96" i="5"/>
  <c r="AU84" i="5"/>
  <c r="AU99" i="5"/>
  <c r="AU90" i="5"/>
  <c r="AK129" i="5"/>
  <c r="AO129" i="5"/>
  <c r="AO124" i="5" s="1"/>
  <c r="AX88" i="5"/>
  <c r="AZ88" i="5" s="1"/>
  <c r="AU105" i="5"/>
  <c r="AU102" i="5"/>
  <c r="AS103" i="5"/>
  <c r="AY103" i="5" s="1"/>
  <c r="AU93" i="5"/>
  <c r="AU78" i="5"/>
  <c r="AU108" i="5"/>
  <c r="AX97" i="5"/>
  <c r="AZ97" i="5" s="1"/>
  <c r="AX100" i="5"/>
  <c r="AZ100" i="5" s="1"/>
  <c r="BI88" i="5"/>
  <c r="AS88" i="5"/>
  <c r="AY88" i="5" s="1"/>
  <c r="BI100" i="5"/>
  <c r="AS100" i="5"/>
  <c r="AY100" i="5" s="1"/>
  <c r="BI91" i="5"/>
  <c r="AS91" i="5"/>
  <c r="AY91" i="5" s="1"/>
  <c r="BI79" i="5"/>
  <c r="AS79" i="5"/>
  <c r="AY79" i="5" s="1"/>
  <c r="BG85" i="5"/>
  <c r="AI124" i="5"/>
  <c r="BI82" i="5"/>
  <c r="AS82" i="5"/>
  <c r="AY82" i="5" s="1"/>
  <c r="BI94" i="5"/>
  <c r="AS94" i="5"/>
  <c r="AY94" i="5" s="1"/>
  <c r="BE71" i="5"/>
  <c r="AS85" i="5"/>
  <c r="AY85" i="5" s="1"/>
  <c r="BI97" i="5"/>
  <c r="AS97" i="5"/>
  <c r="AY97" i="5" s="1"/>
  <c r="BI103" i="5"/>
  <c r="BI109" i="5"/>
  <c r="AS109" i="5"/>
  <c r="AY109" i="5" s="1"/>
  <c r="BI106" i="5"/>
  <c r="AS106" i="5"/>
  <c r="AY106" i="5" s="1"/>
  <c r="E137" i="11" l="1"/>
  <c r="F132" i="11"/>
  <c r="AS76" i="5"/>
  <c r="AY76" i="5" s="1"/>
  <c r="BI85" i="5"/>
  <c r="BI76" i="5"/>
  <c r="F68" i="3"/>
  <c r="F66" i="3"/>
  <c r="F132" i="3" s="1"/>
  <c r="E138" i="3" s="1"/>
  <c r="AU129" i="5"/>
  <c r="AU124" i="5" s="1"/>
  <c r="AS124" i="5"/>
  <c r="AV31" i="5"/>
  <c r="AX60" i="5"/>
  <c r="AX129" i="5" s="1"/>
  <c r="AU60" i="5"/>
  <c r="AV60" i="5" s="1"/>
  <c r="AY60" i="5"/>
  <c r="AZ32" i="5"/>
  <c r="AX31" i="5"/>
  <c r="AY31" i="5"/>
  <c r="AU31" i="5"/>
  <c r="AQ60" i="5"/>
  <c r="AP73" i="5"/>
  <c r="BK84" i="5"/>
  <c r="AZ84" i="5"/>
  <c r="BK85" i="5"/>
  <c r="AY75" i="5"/>
  <c r="BI75" i="5"/>
  <c r="AX75" i="5" s="1"/>
  <c r="BK102" i="5"/>
  <c r="BK103" i="5"/>
  <c r="AX103" i="5"/>
  <c r="AZ103" i="5" s="1"/>
  <c r="AZ102" i="5"/>
  <c r="BK90" i="5"/>
  <c r="AZ90" i="5"/>
  <c r="BK91" i="5"/>
  <c r="BK99" i="5"/>
  <c r="BK100" i="5"/>
  <c r="AZ99" i="5"/>
  <c r="BK96" i="5"/>
  <c r="AZ96" i="5"/>
  <c r="BK97" i="5"/>
  <c r="BK87" i="5"/>
  <c r="AZ87" i="5"/>
  <c r="BK88" i="5"/>
  <c r="BK105" i="5"/>
  <c r="AZ105" i="5"/>
  <c r="BK106" i="5"/>
  <c r="BK81" i="5"/>
  <c r="BK82" i="5"/>
  <c r="AZ81" i="5"/>
  <c r="BK108" i="5"/>
  <c r="BK109" i="5"/>
  <c r="AZ108" i="5"/>
  <c r="AX91" i="5"/>
  <c r="AZ91" i="5" s="1"/>
  <c r="AX109" i="5"/>
  <c r="AZ109" i="5" s="1"/>
  <c r="BG71" i="5"/>
  <c r="AS72" i="5"/>
  <c r="AS71" i="5" s="1"/>
  <c r="BK93" i="5"/>
  <c r="AZ93" i="5"/>
  <c r="BK94" i="5"/>
  <c r="BK78" i="5"/>
  <c r="AZ78" i="5"/>
  <c r="BK79" i="5"/>
  <c r="AN137" i="5"/>
  <c r="AU109" i="5"/>
  <c r="AU82" i="5"/>
  <c r="AT106" i="5"/>
  <c r="AP106" i="5"/>
  <c r="AT82" i="5"/>
  <c r="AP82" i="5"/>
  <c r="AT85" i="5"/>
  <c r="AP85" i="5"/>
  <c r="AT79" i="5"/>
  <c r="AP79" i="5"/>
  <c r="AU97" i="5"/>
  <c r="AU85" i="5"/>
  <c r="AT103" i="5"/>
  <c r="AP103" i="5"/>
  <c r="AT100" i="5"/>
  <c r="AP100" i="5"/>
  <c r="AT88" i="5"/>
  <c r="AP88" i="5"/>
  <c r="AT76" i="5"/>
  <c r="AP76" i="5"/>
  <c r="AT91" i="5"/>
  <c r="AP91" i="5"/>
  <c r="AU79" i="5"/>
  <c r="AU100" i="5"/>
  <c r="AU88" i="5"/>
  <c r="AU76" i="5"/>
  <c r="AU106" i="5"/>
  <c r="AU94" i="5"/>
  <c r="AT109" i="5"/>
  <c r="AP109" i="5"/>
  <c r="AT94" i="5"/>
  <c r="AP94" i="5"/>
  <c r="AT97" i="5"/>
  <c r="AP97" i="5"/>
  <c r="AU91" i="5"/>
  <c r="AU103" i="5"/>
  <c r="AY124" i="5"/>
  <c r="AP129" i="5"/>
  <c r="AT129" i="5"/>
  <c r="AL129" i="5"/>
  <c r="AL124" i="5" s="1"/>
  <c r="AK124" i="5"/>
  <c r="BE85" i="5"/>
  <c r="AS73" i="5"/>
  <c r="AY73" i="5" s="1"/>
  <c r="AI156" i="5"/>
  <c r="AS156" i="5"/>
  <c r="AN124" i="5"/>
  <c r="AS130" i="5" l="1"/>
  <c r="L146" i="11"/>
  <c r="F152" i="3"/>
  <c r="F133" i="3"/>
  <c r="F153" i="3"/>
  <c r="F134" i="3"/>
  <c r="F151" i="3" s="1"/>
  <c r="F150" i="3"/>
  <c r="AO130" i="5"/>
  <c r="AK130" i="5"/>
  <c r="AL130" i="5" s="1"/>
  <c r="AZ31" i="5"/>
  <c r="BA32" i="5"/>
  <c r="BA31" i="5" s="1"/>
  <c r="AZ129" i="5"/>
  <c r="AX124" i="5"/>
  <c r="AZ60" i="5"/>
  <c r="AY72" i="5"/>
  <c r="BI72" i="5"/>
  <c r="BI73" i="5"/>
  <c r="AU72" i="5"/>
  <c r="BK75" i="5"/>
  <c r="AZ75" i="5"/>
  <c r="BK76" i="5"/>
  <c r="AX76" i="5"/>
  <c r="AZ76" i="5" s="1"/>
  <c r="AN156" i="5"/>
  <c r="AK79" i="5"/>
  <c r="AO79" i="5"/>
  <c r="AK82" i="5"/>
  <c r="AO82" i="5"/>
  <c r="AK85" i="5"/>
  <c r="AO85" i="5"/>
  <c r="AK103" i="5"/>
  <c r="AO103" i="5"/>
  <c r="AK106" i="5"/>
  <c r="AO106" i="5"/>
  <c r="AT67" i="5"/>
  <c r="AP67" i="5"/>
  <c r="AK76" i="5"/>
  <c r="AO76" i="5"/>
  <c r="AK100" i="5"/>
  <c r="AO100" i="5"/>
  <c r="AK94" i="5"/>
  <c r="AO94" i="5"/>
  <c r="AU73" i="5"/>
  <c r="AK97" i="5"/>
  <c r="AO97" i="5"/>
  <c r="AK109" i="5"/>
  <c r="AO109" i="5"/>
  <c r="AK88" i="5"/>
  <c r="AO88" i="5"/>
  <c r="AK91" i="5"/>
  <c r="AO91" i="5"/>
  <c r="AN66" i="5"/>
  <c r="AS70" i="5"/>
  <c r="AS67" i="5" s="1"/>
  <c r="AY67" i="5" s="1"/>
  <c r="AV129" i="5"/>
  <c r="AV124" i="5" s="1"/>
  <c r="AT124" i="5"/>
  <c r="AQ129" i="5"/>
  <c r="AQ124" i="5" s="1"/>
  <c r="AP124" i="5"/>
  <c r="L147" i="11" l="1"/>
  <c r="K153" i="11" s="1"/>
  <c r="L148" i="11"/>
  <c r="K154" i="11" s="1"/>
  <c r="AL85" i="5"/>
  <c r="AL86" i="5" s="1"/>
  <c r="AT130" i="5"/>
  <c r="AP130" i="5"/>
  <c r="AQ130" i="5" s="1"/>
  <c r="AZ124" i="5"/>
  <c r="BA129" i="5"/>
  <c r="BA124" i="5" s="1"/>
  <c r="BA60" i="5"/>
  <c r="AX156" i="5"/>
  <c r="AS68" i="5"/>
  <c r="AX72" i="5"/>
  <c r="BI71" i="5"/>
  <c r="AN160" i="5"/>
  <c r="AN157" i="5"/>
  <c r="AN155" i="5" s="1"/>
  <c r="AN158" i="5"/>
  <c r="AU67" i="5"/>
  <c r="AU66" i="5" s="1"/>
  <c r="AK67" i="5"/>
  <c r="AO67" i="5"/>
  <c r="AO66" i="5" s="1"/>
  <c r="AS137" i="5"/>
  <c r="AS66" i="5"/>
  <c r="AP66" i="5"/>
  <c r="AT66" i="5"/>
  <c r="AX130" i="5" l="1"/>
  <c r="AZ130" i="5" s="1"/>
  <c r="AY130" i="5"/>
  <c r="AU130" i="5"/>
  <c r="AV130" i="5" s="1"/>
  <c r="AN161" i="5"/>
  <c r="AN135" i="5" s="1"/>
  <c r="BK72" i="5"/>
  <c r="BK71" i="5" s="1"/>
  <c r="BK73" i="5"/>
  <c r="AZ72" i="5"/>
  <c r="AX73" i="5"/>
  <c r="AX71" i="5"/>
  <c r="AV67" i="5"/>
  <c r="AV68" i="5" s="1"/>
  <c r="AQ67" i="5"/>
  <c r="AQ66" i="5" s="1"/>
  <c r="AY66" i="5"/>
  <c r="AS160" i="5"/>
  <c r="AS157" i="5"/>
  <c r="AS155" i="5" s="1"/>
  <c r="AS158" i="5"/>
  <c r="AI137" i="5"/>
  <c r="AI66" i="5"/>
  <c r="BA130" i="5" l="1"/>
  <c r="AN162" i="5"/>
  <c r="AS161" i="5"/>
  <c r="AS135" i="5" s="1"/>
  <c r="AZ73" i="5"/>
  <c r="AX70" i="5"/>
  <c r="AX67" i="5" s="1"/>
  <c r="AX68" i="5" s="1"/>
  <c r="AQ68" i="5"/>
  <c r="AV66" i="5"/>
  <c r="AI160" i="5"/>
  <c r="AI157" i="5"/>
  <c r="AI155" i="5" s="1"/>
  <c r="AI46" i="5" s="1"/>
  <c r="AI132" i="5" s="1"/>
  <c r="AI133" i="5" s="1"/>
  <c r="AI158" i="5"/>
  <c r="AK66" i="5"/>
  <c r="AL67" i="5"/>
  <c r="F168" i="5" l="1"/>
  <c r="F169" i="5" s="1"/>
  <c r="F177" i="5"/>
  <c r="F178" i="5" s="1"/>
  <c r="AI161" i="5"/>
  <c r="AI135" i="5" s="1"/>
  <c r="AS162" i="5"/>
  <c r="AO64" i="5"/>
  <c r="AN46" i="5"/>
  <c r="AN132" i="5" s="1"/>
  <c r="AN133" i="5" s="1"/>
  <c r="AK64" i="5"/>
  <c r="AZ67" i="5"/>
  <c r="AX137" i="5"/>
  <c r="AX66" i="5"/>
  <c r="AI134" i="5"/>
  <c r="AI148" i="5"/>
  <c r="AL68" i="5"/>
  <c r="AL66" i="5"/>
  <c r="F170" i="5" l="1"/>
  <c r="F171" i="5" s="1"/>
  <c r="F179" i="5"/>
  <c r="F180" i="5" s="1"/>
  <c r="AX157" i="5"/>
  <c r="AX155" i="5" s="1"/>
  <c r="AX160" i="5"/>
  <c r="AX161" i="5" s="1"/>
  <c r="AX158" i="5"/>
  <c r="AN148" i="5"/>
  <c r="AN149" i="5" s="1"/>
  <c r="AI162" i="5"/>
  <c r="AN134" i="5"/>
  <c r="AL64" i="5"/>
  <c r="AL46" i="5" s="1"/>
  <c r="AL132" i="5" s="1"/>
  <c r="AL133" i="5" s="1"/>
  <c r="AK46" i="5"/>
  <c r="AK132" i="5" s="1"/>
  <c r="AK133" i="5" s="1"/>
  <c r="AO46" i="5"/>
  <c r="AO132" i="5" s="1"/>
  <c r="AO133" i="5" s="1"/>
  <c r="AP64" i="5"/>
  <c r="AP46" i="5" s="1"/>
  <c r="AP132" i="5" s="1"/>
  <c r="AP133" i="5" s="1"/>
  <c r="AS64" i="5"/>
  <c r="AS46" i="5" s="1"/>
  <c r="AS132" i="5" s="1"/>
  <c r="AS133" i="5" s="1"/>
  <c r="AT64" i="5"/>
  <c r="AZ66" i="5"/>
  <c r="BA67" i="5"/>
  <c r="AI149" i="5"/>
  <c r="F172" i="5" l="1"/>
  <c r="F173" i="5" s="1"/>
  <c r="F181" i="5"/>
  <c r="F182" i="5" s="1"/>
  <c r="AX135" i="5"/>
  <c r="AX162" i="5"/>
  <c r="I179" i="5"/>
  <c r="I180" i="5"/>
  <c r="AQ64" i="5"/>
  <c r="AQ46" i="5" s="1"/>
  <c r="AQ132" i="5" s="1"/>
  <c r="AS148" i="5"/>
  <c r="AS149" i="5" s="1"/>
  <c r="AS134" i="5"/>
  <c r="AT46" i="5"/>
  <c r="AT132" i="5" s="1"/>
  <c r="AT133" i="5" s="1"/>
  <c r="AU64" i="5"/>
  <c r="AU46" i="5" s="1"/>
  <c r="AU132" i="5" s="1"/>
  <c r="AU133" i="5" s="1"/>
  <c r="AY64" i="5"/>
  <c r="AX64" i="5"/>
  <c r="BA68" i="5"/>
  <c r="BA66" i="5"/>
  <c r="I177" i="5"/>
  <c r="I178" i="5"/>
  <c r="AV64" i="5" l="1"/>
  <c r="AV46" i="5" s="1"/>
  <c r="AV132" i="5" s="1"/>
  <c r="I182" i="5"/>
  <c r="I181" i="5"/>
  <c r="AZ64" i="5"/>
  <c r="AZ46" i="5" s="1"/>
  <c r="AZ132" i="5" s="1"/>
  <c r="AZ133" i="5" s="1"/>
  <c r="AX46" i="5"/>
  <c r="AX132" i="5" s="1"/>
  <c r="AX133" i="5" s="1"/>
  <c r="AY46" i="5"/>
  <c r="AY132" i="5" s="1"/>
  <c r="AY133" i="5" s="1"/>
  <c r="F174" i="5" l="1"/>
  <c r="F183" i="5"/>
  <c r="BA64" i="5"/>
  <c r="BA46" i="5" s="1"/>
  <c r="BA132" i="5" s="1"/>
  <c r="AX148" i="5"/>
  <c r="AX149" i="5" s="1"/>
  <c r="AX134" i="5"/>
  <c r="I183" i="5" l="1"/>
</calcChain>
</file>

<file path=xl/comments1.xml><?xml version="1.0" encoding="utf-8"?>
<comments xmlns="http://schemas.openxmlformats.org/spreadsheetml/2006/main">
  <authors>
    <author>Решетиникова О.В.</author>
    <author>Вера Сенникова</author>
  </authors>
  <commentList>
    <comment ref="BF15" authorId="0">
      <text>
        <r>
          <rPr>
            <b/>
            <sz val="9"/>
            <color indexed="81"/>
            <rFont val="Tahoma"/>
            <family val="2"/>
            <charset val="204"/>
          </rPr>
          <t>Решетиникова О.В.: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I59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НД по транс налогу
</t>
        </r>
      </text>
    </comment>
    <comment ref="AS60" authorId="0">
      <text>
        <r>
          <rPr>
            <b/>
            <sz val="9"/>
            <color indexed="81"/>
            <rFont val="Tahoma"/>
            <charset val="1"/>
          </rPr>
          <t>Решетиникова О.В.:</t>
        </r>
        <r>
          <rPr>
            <sz val="9"/>
            <color indexed="81"/>
            <rFont val="Tahoma"/>
            <charset val="1"/>
          </rPr>
          <t xml:space="preserve">
в заявке 909,6, если меньше взять по заявке
</t>
        </r>
      </text>
    </comment>
    <comment ref="AS86" authorId="0">
      <text>
        <r>
          <rPr>
            <b/>
            <sz val="9"/>
            <color indexed="81"/>
            <rFont val="Tahoma"/>
            <family val="2"/>
            <charset val="204"/>
          </rPr>
          <t>Решетиникова О.В.:</t>
        </r>
        <r>
          <rPr>
            <sz val="9"/>
            <color indexed="81"/>
            <rFont val="Tahoma"/>
            <family val="2"/>
            <charset val="204"/>
          </rPr>
          <t xml:space="preserve">
договор на 5000 куб.м</t>
        </r>
      </text>
    </comment>
    <comment ref="AI118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решение от 27.11.2018 №42/60-кс-2019
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E13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Величина из решения на 2017 год</t>
        </r>
      </text>
    </comment>
  </commentList>
</comments>
</file>

<file path=xl/comments3.xml><?xml version="1.0" encoding="utf-8"?>
<comments xmlns="http://schemas.openxmlformats.org/spreadsheetml/2006/main">
  <authors>
    <author>Автор</author>
  </authors>
  <commentList>
    <comment ref="E133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Величина из решения на 2017 год</t>
        </r>
      </text>
    </comment>
  </commentList>
</comments>
</file>

<file path=xl/comments4.xml><?xml version="1.0" encoding="utf-8"?>
<comments xmlns="http://schemas.openxmlformats.org/spreadsheetml/2006/main">
  <authors>
    <author>Автор</author>
    <author>Вера Сенникова</author>
  </authors>
  <commentList>
    <comment ref="K16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Установленный базовый уровень OPEX c 01/07/2016</t>
        </r>
      </text>
    </comment>
    <comment ref="O16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итоговый коэффициент индексации OPEX на 2017 год фактический ИПЦ</t>
        </r>
      </text>
    </comment>
    <comment ref="I20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доля полезного отпуска</t>
        </r>
      </text>
    </comment>
    <comment ref="F59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НД по трансп налогу
</t>
        </r>
      </text>
    </comment>
    <comment ref="F60" authorId="1">
      <text>
        <r>
          <rPr>
            <sz val="9"/>
            <color indexed="81"/>
            <rFont val="Tahoma"/>
            <family val="2"/>
            <charset val="204"/>
          </rPr>
          <t xml:space="preserve">
НД по РСВ + 4ФСС
</t>
        </r>
      </text>
    </comment>
    <comment ref="D64" authorId="1">
      <text>
        <r>
          <rPr>
            <sz val="9"/>
            <color indexed="81"/>
            <rFont val="Tahoma"/>
            <family val="2"/>
            <charset val="204"/>
          </rPr>
          <t xml:space="preserve">НД по УСНО
</t>
        </r>
      </text>
    </comment>
    <comment ref="D85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об-сал. вед сч.10 4379.7
</t>
        </r>
      </text>
    </comment>
    <comment ref="F118" authorId="1">
      <text>
        <r>
          <rPr>
            <b/>
            <sz val="9"/>
            <color indexed="81"/>
            <rFont val="Tahoma"/>
            <family val="2"/>
            <charset val="204"/>
          </rPr>
          <t>сред. цена/реш от 21.11.2017 №42/58-кс-2018</t>
        </r>
      </text>
    </comment>
    <comment ref="E134" author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Величина из решения на 2017 год</t>
        </r>
      </text>
    </comment>
    <comment ref="M135" authorId="1">
      <text>
        <r>
          <rPr>
            <sz val="9"/>
            <color indexed="81"/>
            <rFont val="Tahoma"/>
            <family val="2"/>
            <charset val="204"/>
          </rPr>
          <t>сч.90 отказываются предоставлять
80% (на тепло
от доходов указанных в НД по УСНО)</t>
        </r>
      </text>
    </comment>
  </commentList>
</comments>
</file>

<file path=xl/sharedStrings.xml><?xml version="1.0" encoding="utf-8"?>
<sst xmlns="http://schemas.openxmlformats.org/spreadsheetml/2006/main" count="2002" uniqueCount="505">
  <si>
    <t>Наименование статьи затрат</t>
  </si>
  <si>
    <t>2019 год</t>
  </si>
  <si>
    <t>2020 год</t>
  </si>
  <si>
    <t>2021 год</t>
  </si>
  <si>
    <t xml:space="preserve">2022 год </t>
  </si>
  <si>
    <t xml:space="preserve">2023 год </t>
  </si>
  <si>
    <t xml:space="preserve">2024 год </t>
  </si>
  <si>
    <t>Вода на технологические цели</t>
  </si>
  <si>
    <t>НН</t>
  </si>
  <si>
    <t>Сырье, материалы</t>
  </si>
  <si>
    <t>СН2</t>
  </si>
  <si>
    <t>Работы и услуги производственного характера</t>
  </si>
  <si>
    <t>СН1</t>
  </si>
  <si>
    <t>Электроэнергия</t>
  </si>
  <si>
    <t>ВН</t>
  </si>
  <si>
    <t>Затраты на оплату труда</t>
  </si>
  <si>
    <t>Отчисления на социальные нужды</t>
  </si>
  <si>
    <t>Амортизация</t>
  </si>
  <si>
    <t>Прочие расходы</t>
  </si>
  <si>
    <t>Прибыль на социальное развитие</t>
  </si>
  <si>
    <t>Прибыль на поощрение</t>
  </si>
  <si>
    <t>Топливо на технологические нужды</t>
  </si>
  <si>
    <t>уголь каменный</t>
  </si>
  <si>
    <t>газ природный</t>
  </si>
  <si>
    <t>газ сжиженный</t>
  </si>
  <si>
    <t>мазут топочный</t>
  </si>
  <si>
    <t>дрова</t>
  </si>
  <si>
    <t>опил</t>
  </si>
  <si>
    <t>щепа</t>
  </si>
  <si>
    <t>торф</t>
  </si>
  <si>
    <t>дизельное топливо</t>
  </si>
  <si>
    <t>печное топливо</t>
  </si>
  <si>
    <t>отходы</t>
  </si>
  <si>
    <t>пеллеты</t>
  </si>
  <si>
    <t>прочие виды топлива</t>
  </si>
  <si>
    <t>покупная тепловая энергия</t>
  </si>
  <si>
    <t>Средневзвешенные цены на электроэнергию (мощность) по договорам электроснабжения по группе "прочие потребители" по уровням напряжения  (руб/кВтч)</t>
  </si>
  <si>
    <t>Прогноз роста цен на природный газ</t>
  </si>
  <si>
    <t>желтым меняемые значения</t>
  </si>
  <si>
    <t>Группы потребителей</t>
  </si>
  <si>
    <t>конечная цена</t>
  </si>
  <si>
    <t>конечная цена с НДС</t>
  </si>
  <si>
    <t>1 группа</t>
  </si>
  <si>
    <t>свыше 500 млн.м3</t>
  </si>
  <si>
    <t>2 группа</t>
  </si>
  <si>
    <t>свыше 100 млн.м3</t>
  </si>
  <si>
    <t>3 группа</t>
  </si>
  <si>
    <t>от 10 до 100 млн.м3   включительно</t>
  </si>
  <si>
    <t>4 группа</t>
  </si>
  <si>
    <t>от 1 до 10 млн.м3   включительно</t>
  </si>
  <si>
    <t>5 группа</t>
  </si>
  <si>
    <t>от 0,1 до 1 млн.м3   включительно</t>
  </si>
  <si>
    <t>6 группа</t>
  </si>
  <si>
    <t>от 0,01 до 0,1 млн.м3   включительно</t>
  </si>
  <si>
    <t>7 группа</t>
  </si>
  <si>
    <t xml:space="preserve"> до 0,01 млн.м3   включительно</t>
  </si>
  <si>
    <t>Цена на газ с коэффициентом 1,1</t>
  </si>
  <si>
    <t>Смета расходов на производство и передачу (продажу) тепловой энергии по</t>
  </si>
  <si>
    <t>(методом индексации установленных тарифов)</t>
  </si>
  <si>
    <t>№ п/п</t>
  </si>
  <si>
    <t>Наименование показателя</t>
  </si>
  <si>
    <t>Ед. изм.</t>
  </si>
  <si>
    <t xml:space="preserve">Факт завершенного периода </t>
  </si>
  <si>
    <t>Корректировка РСТ на период регулирования 2020 год</t>
  </si>
  <si>
    <t>Корректировка РСТ на период регулирования 2021 год</t>
  </si>
  <si>
    <t>Структура, %</t>
  </si>
  <si>
    <t>с 01.07.2019</t>
  </si>
  <si>
    <t>I полугодие</t>
  </si>
  <si>
    <t>II полугодие</t>
  </si>
  <si>
    <t>НВВ годовая</t>
  </si>
  <si>
    <t>с 01.07.2020</t>
  </si>
  <si>
    <t>с 01.07.2021</t>
  </si>
  <si>
    <t>с 01.07.2022</t>
  </si>
  <si>
    <t>с 01.07.2023</t>
  </si>
  <si>
    <t>исходя из годовых показателей деятельности организации с 01.07.2020</t>
  </si>
  <si>
    <t>исходя из годовых показателей деятельности организации с 01.07.2021</t>
  </si>
  <si>
    <t>I</t>
  </si>
  <si>
    <t>Производственные показатели</t>
  </si>
  <si>
    <t>Произведено тепловой энергии</t>
  </si>
  <si>
    <t>Гкал</t>
  </si>
  <si>
    <t>собственные нужды</t>
  </si>
  <si>
    <t>Отпуск тепловой энергии</t>
  </si>
  <si>
    <t>потери тепловой энергии в сети</t>
  </si>
  <si>
    <t>Полезный отпуск тепловой энергии всего, в том числе:</t>
  </si>
  <si>
    <t>на собственное производство</t>
  </si>
  <si>
    <t>сторонним потребителям, в том числе:</t>
  </si>
  <si>
    <t>- бюджетные потребители</t>
  </si>
  <si>
    <t>- прочие потребители</t>
  </si>
  <si>
    <t>- население</t>
  </si>
  <si>
    <t xml:space="preserve">Сценарные условия для расчета тарифов на тепловую энергию на 2018 - 2024 годы (от 01.10.2018) </t>
  </si>
  <si>
    <t>II</t>
  </si>
  <si>
    <t>Параметры расчета расходов</t>
  </si>
  <si>
    <t>нов.инд.2020</t>
  </si>
  <si>
    <t>Индекс потребительских цен на расчетный период регулирования (ИПЦ)</t>
  </si>
  <si>
    <t>%</t>
  </si>
  <si>
    <t>Индекс эффективности операционных расходов (ИОР от 1% до 5%)</t>
  </si>
  <si>
    <t>Индекс изменения количества активов производство (ИКА) по производству тепловой энергии</t>
  </si>
  <si>
    <t>Индекс изменения количества активов производство (ИКА) по передаче тепловой энергии</t>
  </si>
  <si>
    <t>установленная тепловая мощность источника тепловой энергии</t>
  </si>
  <si>
    <t>количество условных единиц, относящихся к активам, необходимым для осуществления  регулируемой деятельности</t>
  </si>
  <si>
    <t>Коэффициент эластичности затрат по росту активов (Кэл)</t>
  </si>
  <si>
    <t>Итоговый коэффициент индексации операционных расходов по производству тепловой энергии</t>
  </si>
  <si>
    <t>Итоговый коэффициент индексации операционных расходов по передаче тепловой энергии</t>
  </si>
  <si>
    <t>проверка</t>
  </si>
  <si>
    <t>III</t>
  </si>
  <si>
    <t>Операционные (подконтрольные) расходы, всего</t>
  </si>
  <si>
    <t>тыс.руб.</t>
  </si>
  <si>
    <t>Расходы на сырье и материалы</t>
  </si>
  <si>
    <t>в т.ч. расходы на реагенты</t>
  </si>
  <si>
    <t>Расходы на ремонт основных средств</t>
  </si>
  <si>
    <t>Оплата труда, всего</t>
  </si>
  <si>
    <t>в т.ч. оплата основного производственного персонала</t>
  </si>
  <si>
    <t>численность</t>
  </si>
  <si>
    <t>чел.</t>
  </si>
  <si>
    <t>средний размер заработной платы</t>
  </si>
  <si>
    <t>руб.</t>
  </si>
  <si>
    <t>Расходы на выполнение работ и услуг производственного характера, выполняемых по договорам со сторонними организациями или индивидуальными предпринимателями</t>
  </si>
  <si>
    <t>Расходы на оплату иных работ и услуг, выполняемых по договорам с организациями, включая расходы на оплату услуг связи, вневедомственной охраны, коммунальных услуг, юридических, информационных, аудиторских и консультационных услуг</t>
  </si>
  <si>
    <t>Расходы на служебные командировки</t>
  </si>
  <si>
    <t>Расходы на обучение персонала</t>
  </si>
  <si>
    <t>Лизинговый платеж (по прочему имуществу)</t>
  </si>
  <si>
    <t>Арендная плата (по прочему имуществу)</t>
  </si>
  <si>
    <t>Другие расходы</t>
  </si>
  <si>
    <t>IV</t>
  </si>
  <si>
    <t>Неподконтрольные расходы</t>
  </si>
  <si>
    <t>Расходы на оплату услуг, оказываемых организациями, осуществляющими регулируемую деятельность, всего</t>
  </si>
  <si>
    <t>расходы на водоотведение</t>
  </si>
  <si>
    <t>руб./куб.м</t>
  </si>
  <si>
    <t>куб.м</t>
  </si>
  <si>
    <t>расходы на услуги по передаче тепловой энергии</t>
  </si>
  <si>
    <t>руб./Гкал</t>
  </si>
  <si>
    <t>Арендная плата (по имуществу, связанному с производством тепловой энергии)</t>
  </si>
  <si>
    <t>Коэффициенты калорийности</t>
  </si>
  <si>
    <t>Концессионная плата (по имуществу, связанному с производством тепловой энергии)</t>
  </si>
  <si>
    <t>Уголь</t>
  </si>
  <si>
    <t>Расходы на уплату налогов, сборов и других обязательных платежей, в том числе:</t>
  </si>
  <si>
    <t xml:space="preserve">Газ природный </t>
  </si>
  <si>
    <t>плата за выбросы и сбросы загрязняющих веществ в окружающую среду, размещение отходов и другие виды негативного воздействия на окружающую среду в пределах установленных нормативов и (или) лимитов</t>
  </si>
  <si>
    <t>Газ сжиженный</t>
  </si>
  <si>
    <t>расходы на обязательное страхование</t>
  </si>
  <si>
    <t>Мазут</t>
  </si>
  <si>
    <t>иные расходы</t>
  </si>
  <si>
    <t>Дрова</t>
  </si>
  <si>
    <t>Опил</t>
  </si>
  <si>
    <t>Расходы по сомнительным долгам</t>
  </si>
  <si>
    <t>Щепа</t>
  </si>
  <si>
    <t>Амортизация основных средств и нематериальных активов</t>
  </si>
  <si>
    <t>Торф</t>
  </si>
  <si>
    <t>Расходы на выплаты по договорам займа и кредитным договорам, включая проценты по ним</t>
  </si>
  <si>
    <t>Дизельное топливо</t>
  </si>
  <si>
    <t>Налог на прибыль (налог на доходы)</t>
  </si>
  <si>
    <t>Печное бытовое топливо</t>
  </si>
  <si>
    <t>Экономия, определенная в прошедшем долгосрочном периоде регулирования и подлежащая учету в текущем долгосрочном периоде регулирования</t>
  </si>
  <si>
    <t>Пеллеты</t>
  </si>
  <si>
    <t>V</t>
  </si>
  <si>
    <t>Расходы на приобретение энергетических ресурсов, холодной воды и теплоносителя, в том числе</t>
  </si>
  <si>
    <t>Отходы</t>
  </si>
  <si>
    <t>Расходы на топливо, всего</t>
  </si>
  <si>
    <t>средняя цена топлива:</t>
  </si>
  <si>
    <t>руб./тут</t>
  </si>
  <si>
    <t>Структура топливва и удельники</t>
  </si>
  <si>
    <t>Расход топлива, всего</t>
  </si>
  <si>
    <t>т.у.т</t>
  </si>
  <si>
    <t>Установлено на базовый период</t>
  </si>
  <si>
    <t>Заявка ТСО</t>
  </si>
  <si>
    <t>Расчет РСТ</t>
  </si>
  <si>
    <t xml:space="preserve">Топливо на технологические цели </t>
  </si>
  <si>
    <t>расход топлива</t>
  </si>
  <si>
    <t>тонн</t>
  </si>
  <si>
    <t>- цена топлива:</t>
  </si>
  <si>
    <t>руб./тонн</t>
  </si>
  <si>
    <t>тыс.куб.м.</t>
  </si>
  <si>
    <t>сжиженный газ</t>
  </si>
  <si>
    <t>руб./тыс.куб.м.</t>
  </si>
  <si>
    <r>
      <t>м</t>
    </r>
    <r>
      <rPr>
        <vertAlign val="superscript"/>
        <sz val="11"/>
        <rFont val="Times New Roman"/>
        <family val="1"/>
        <charset val="204"/>
      </rPr>
      <t>3</t>
    </r>
  </si>
  <si>
    <r>
      <t>руб./м</t>
    </r>
    <r>
      <rPr>
        <vertAlign val="superscript"/>
        <sz val="11"/>
        <rFont val="Times New Roman"/>
        <family val="1"/>
        <charset val="204"/>
      </rPr>
      <t>3</t>
    </r>
  </si>
  <si>
    <t>электроэнергия</t>
  </si>
  <si>
    <t>тыс. квт.ч.</t>
  </si>
  <si>
    <t>руб./квт.ч.</t>
  </si>
  <si>
    <t>Расходы на электрическую энергию</t>
  </si>
  <si>
    <t>тыс.квт.ч</t>
  </si>
  <si>
    <t>Расходы на тепловую энергию</t>
  </si>
  <si>
    <t>Расходы на холодную воду</t>
  </si>
  <si>
    <t>Расходы на теплоноситель</t>
  </si>
  <si>
    <t>тыс.куб.м</t>
  </si>
  <si>
    <t>Расходы, связанные с созданием нормативных запасов топлива, включая расходы по обслуживанию заемных средств, привлекаемых для этих целей</t>
  </si>
  <si>
    <t>VI</t>
  </si>
  <si>
    <t>Прибыль</t>
  </si>
  <si>
    <t>Расходы на капитальные вложения (инвестиции)</t>
  </si>
  <si>
    <t>Денежные выплаты социального характера (по Коллективному договору)</t>
  </si>
  <si>
    <t>Резервный фонд</t>
  </si>
  <si>
    <t>Расчетная предпринимательская прибыль</t>
  </si>
  <si>
    <t>Корректировка с целью учета отклонения фактических значений параметров расчета тарифов от значений, учтенных при установлении тарифов</t>
  </si>
  <si>
    <t>VII</t>
  </si>
  <si>
    <t>Необходимая валовая выручка, всего</t>
  </si>
  <si>
    <t>Тариф на тепловую энергию</t>
  </si>
  <si>
    <t>Индекс роста тарифа</t>
  </si>
  <si>
    <t>Нормативный уровень прибыли</t>
  </si>
  <si>
    <t>Удельные расходы, в том числе</t>
  </si>
  <si>
    <t>топливная составляющая</t>
  </si>
  <si>
    <t>топлива на единицу выработанной тепловой энергии</t>
  </si>
  <si>
    <t>кг.у.т/Гкал</t>
  </si>
  <si>
    <t>топлива на единицу тепловой энергии, отпускаемой в сеть</t>
  </si>
  <si>
    <t>воды</t>
  </si>
  <si>
    <t>куб.м/Гкал</t>
  </si>
  <si>
    <t>электроэнергии</t>
  </si>
  <si>
    <t>кВт.ч/Гкал</t>
  </si>
  <si>
    <t>Справочно:</t>
  </si>
  <si>
    <t>Количество котельных</t>
  </si>
  <si>
    <t>ед.</t>
  </si>
  <si>
    <t>Суммарная установленная тепловая мощность генерирующих источников</t>
  </si>
  <si>
    <t>Гкал/час</t>
  </si>
  <si>
    <t>Протяженность тепловых сетей в однотрубном исчислении</t>
  </si>
  <si>
    <t>км</t>
  </si>
  <si>
    <t>Тариф на тепловую энергию с НДС</t>
  </si>
  <si>
    <t>УСНО (доходы-расходы)</t>
  </si>
  <si>
    <t>Проверка</t>
  </si>
  <si>
    <t>КПД</t>
  </si>
  <si>
    <t>Удельник по электроэнергии</t>
  </si>
  <si>
    <t>Удельник по воде</t>
  </si>
  <si>
    <t>Удельник по водоотведению</t>
  </si>
  <si>
    <t>Отчисления на социальное страхование</t>
  </si>
  <si>
    <t>ОСНО</t>
  </si>
  <si>
    <t>УСНО (доходы)</t>
  </si>
  <si>
    <t>НВВ без плановой прибыли и налога на прибыль</t>
  </si>
  <si>
    <t>Прибыль по формуле п.41</t>
  </si>
  <si>
    <t>В РЕШЕНИЕ</t>
  </si>
  <si>
    <t>Вид тарифа</t>
  </si>
  <si>
    <t>Год</t>
  </si>
  <si>
    <t>Вода</t>
  </si>
  <si>
    <t>Для потребителей, в случае отсутствия дифференциации тарифов по схеме подключения</t>
  </si>
  <si>
    <t>с 01 января по 30 июня 2020 года</t>
  </si>
  <si>
    <t>с 01 июля по 31   декабря 2020 года</t>
  </si>
  <si>
    <t>с 01 января по 30 июня 2021 года</t>
  </si>
  <si>
    <t>с 01 июля по 31   декабря 2021 года</t>
  </si>
  <si>
    <t xml:space="preserve">Население </t>
  </si>
  <si>
    <t xml:space="preserve">Факт </t>
  </si>
  <si>
    <t>Установлено среднегод.НВВ</t>
  </si>
  <si>
    <t>Расчетный факт</t>
  </si>
  <si>
    <t>Примечание</t>
  </si>
  <si>
    <t>если факт меньше, то по факту, если факт больше то по п. 45</t>
  </si>
  <si>
    <t xml:space="preserve"> </t>
  </si>
  <si>
    <t>принимается факт если есть подтверждение  лимитной платы</t>
  </si>
  <si>
    <t>принимается факт если есть подтверждение платы только по обязательному страхованию</t>
  </si>
  <si>
    <t>факт имевший место быть (запросить декларацию )</t>
  </si>
  <si>
    <t>Экономия, определенная в прошедшем долгосрочном периоде регулирования и подлежащая учету в текущем долгосрочном периоде регулирования/ выпадающие</t>
  </si>
  <si>
    <t>фактическая</t>
  </si>
  <si>
    <t>структура топлива</t>
  </si>
  <si>
    <t>фактическая цена</t>
  </si>
  <si>
    <t>фактический каллорийный эквивалент</t>
  </si>
  <si>
    <t>Полезный отпуск</t>
  </si>
  <si>
    <t>1 п/г 2018</t>
  </si>
  <si>
    <t>2 п/г 2018</t>
  </si>
  <si>
    <t>полезный отпуск фактический</t>
  </si>
  <si>
    <t>тариф</t>
  </si>
  <si>
    <t>Товарная выручка</t>
  </si>
  <si>
    <t>ИПЦ 2019</t>
  </si>
  <si>
    <t>Корректировка по факту</t>
  </si>
  <si>
    <t>водоотведение</t>
  </si>
  <si>
    <t>Система налогообложения</t>
  </si>
  <si>
    <t xml:space="preserve">2025 год </t>
  </si>
  <si>
    <t>2022 год</t>
  </si>
  <si>
    <t>2023 год</t>
  </si>
  <si>
    <t>ИПЦ 2020</t>
  </si>
  <si>
    <t>РОСТ, 2019/2018,%</t>
  </si>
  <si>
    <t>РОСТ, 2020/2019,%</t>
  </si>
  <si>
    <t>РОСТ, 2021/2020,%</t>
  </si>
  <si>
    <t>РОСТ, 2022/2021,%</t>
  </si>
  <si>
    <t>РОСТ, 2023/2022,%</t>
  </si>
  <si>
    <t>исходя из годовых показателей деятельности организации с 01.07.2022</t>
  </si>
  <si>
    <t>нов.инд.2021</t>
  </si>
  <si>
    <t>Корректировка РСТ на период регулирования 2022 год</t>
  </si>
  <si>
    <t>Корректировка РСТ на период регулирования 2023 год</t>
  </si>
  <si>
    <t>исходя из годовых показателей деятельности организации с 01.07.2023</t>
  </si>
  <si>
    <t>нов.инд.2022</t>
  </si>
  <si>
    <t>с 01 января по 30 июня 2022 года</t>
  </si>
  <si>
    <t>с 01 июля по 31   декабря 2022 года</t>
  </si>
  <si>
    <t>с 01 января по 30 июня 2023 года</t>
  </si>
  <si>
    <t>с 01 июля по 31   декабря 2023 года</t>
  </si>
  <si>
    <t>Корректировка необходимой валовой выручки, осуществляемая в связи с изменением (неисполнением) инвестиционной программы</t>
  </si>
  <si>
    <t>Период регулирования,
заявка ТСО</t>
  </si>
  <si>
    <t xml:space="preserve">Корректировка необходимой валовой выручки, осуществляемая в связи с изменением (неисполнением) инвестиционной программы
</t>
  </si>
  <si>
    <t>Уровень напряжения (конечные цены) без НДС за 1 квт/ч</t>
  </si>
  <si>
    <t>Уровень напряжения (конечные цены) с НДС за 1 квт/ч</t>
  </si>
  <si>
    <t>с ростом 3,0%</t>
  </si>
  <si>
    <t>ИПЦ 103,7</t>
  </si>
  <si>
    <t>2017 год</t>
  </si>
  <si>
    <t>2018 год</t>
  </si>
  <si>
    <t xml:space="preserve">Итоговый коэффициент индексации операционных расходов </t>
  </si>
  <si>
    <t>РАСЧЕТНЫЙ ФАКТ 2018</t>
  </si>
  <si>
    <t>Базовый уровень операционных расходовc 01.07.2016</t>
  </si>
  <si>
    <t>УСТАНОВЛЕНО ОПЕРАЦИОННЫЕ на 2018 год</t>
  </si>
  <si>
    <t>ИПЦ 102,9</t>
  </si>
  <si>
    <t>ООО "Тепловик"</t>
  </si>
  <si>
    <t>Слободской район, с. Карино (ул. Тукая, д. 14), с. Закаринье (ул. Ленина, д. 21), дер. Светозарево (ул. Глазовская, д. 24)</t>
  </si>
  <si>
    <t>3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</si>
  <si>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</si>
  <si>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</si>
  <si>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</si>
  <si>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</si>
  <si>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</si>
  <si>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</si>
  <si>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</si>
  <si>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</si>
  <si>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</si>
  <si>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</si>
  <si>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</si>
  <si>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</si>
  <si>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 xml:space="preserve">Декларация 1295,1 </t>
  </si>
  <si>
    <t>1.1.1</t>
  </si>
  <si>
    <r>
      <t xml:space="preserve">Цена натурального топлива </t>
    </r>
    <r>
      <rPr>
        <sz val="8"/>
        <color indexed="10"/>
        <rFont val="Tahoma"/>
        <family val="2"/>
        <charset val="204"/>
      </rPr>
      <t>без учёта транспортировки</t>
    </r>
    <r>
      <rPr>
        <sz val="8"/>
        <rFont val="Tahoma"/>
        <family val="2"/>
        <charset val="204"/>
      </rPr>
      <t xml:space="preserve"> (руб./ед.изм.)</t>
    </r>
  </si>
  <si>
    <t>без НДС</t>
  </si>
  <si>
    <t>1.1.2</t>
  </si>
  <si>
    <t>с НДС</t>
  </si>
  <si>
    <t>1.2.1</t>
  </si>
  <si>
    <r>
      <t xml:space="preserve">Цена натурального топлива </t>
    </r>
    <r>
      <rPr>
        <sz val="8"/>
        <color indexed="10"/>
        <rFont val="Tahoma"/>
        <family val="2"/>
        <charset val="204"/>
      </rPr>
      <t>с учётом транспортировки</t>
    </r>
    <r>
      <rPr>
        <sz val="8"/>
        <rFont val="Tahoma"/>
        <family val="2"/>
        <charset val="204"/>
      </rPr>
      <t xml:space="preserve"> (руб./ед.изм.)</t>
    </r>
  </si>
  <si>
    <t>1.2.2</t>
  </si>
  <si>
    <t>1.3.1</t>
  </si>
  <si>
    <r>
      <t xml:space="preserve">Цена условного топлива </t>
    </r>
    <r>
      <rPr>
        <sz val="8"/>
        <color indexed="10"/>
        <rFont val="Tahoma"/>
        <family val="2"/>
        <charset val="204"/>
      </rPr>
      <t>с учётом транспортировки</t>
    </r>
    <r>
      <rPr>
        <sz val="8"/>
        <rFont val="Tahoma"/>
        <family val="2"/>
        <charset val="204"/>
      </rPr>
      <t xml:space="preserve"> (руб./тут)</t>
    </r>
  </si>
  <si>
    <t>1.3.2</t>
  </si>
  <si>
    <t>2.1</t>
  </si>
  <si>
    <t>Объём натурального топлива, всего</t>
  </si>
  <si>
    <t>2.2</t>
  </si>
  <si>
    <t>Переводной коэффициент</t>
  </si>
  <si>
    <t>2.3</t>
  </si>
  <si>
    <t>Объём условного топлива, всего (тут)</t>
  </si>
  <si>
    <t>3.1</t>
  </si>
  <si>
    <t>Затраты на топливо, всего (тыс.руб.)</t>
  </si>
  <si>
    <t>3.2</t>
  </si>
  <si>
    <t>4.1.1</t>
  </si>
  <si>
    <t>Топливо, транспортируемое по сетям, магистралям (трубопроводам)</t>
  </si>
  <si>
    <t>Средний тариф транзитной транспортировки (руб./тыс.куб.м)</t>
  </si>
  <si>
    <t>4.1.2</t>
  </si>
  <si>
    <t>4.2</t>
  </si>
  <si>
    <t>Объём топлива, транспортируемого в транзитном потоке</t>
  </si>
  <si>
    <t>5.1.1</t>
  </si>
  <si>
    <t>Топливо, транспортируемое по дорогам (авто, ж/д), а также прочие виды транспортировки</t>
  </si>
  <si>
    <t>Транспортировка топлива автоперевозками</t>
  </si>
  <si>
    <t>Тариф (цена за единицу) (руб./ед.изм.)</t>
  </si>
  <si>
    <t>5.1.2</t>
  </si>
  <si>
    <t>5.2</t>
  </si>
  <si>
    <t>Объём топлива</t>
  </si>
  <si>
    <t>5.3.1</t>
  </si>
  <si>
    <t>Затраты (тыс.руб.)</t>
  </si>
  <si>
    <t>5.3.2</t>
  </si>
  <si>
    <t>6.1.1</t>
  </si>
  <si>
    <t>Транспортировка топлива ж/д перевозками</t>
  </si>
  <si>
    <t>6.1.2</t>
  </si>
  <si>
    <t>6.2</t>
  </si>
  <si>
    <t>6.3.1</t>
  </si>
  <si>
    <t>6.3.2</t>
  </si>
  <si>
    <t>7.1.1</t>
  </si>
  <si>
    <t>Транспортировка топлива иными видами перевозок</t>
  </si>
  <si>
    <t>7.1.2</t>
  </si>
  <si>
    <t>7.2</t>
  </si>
  <si>
    <t>7.3.1</t>
  </si>
  <si>
    <t>7.3.2</t>
  </si>
  <si>
    <t>8.1</t>
  </si>
  <si>
    <t>Затраты, всего (тыс.руб.)</t>
  </si>
  <si>
    <t>8.2</t>
  </si>
  <si>
    <t>9</t>
  </si>
  <si>
    <t>Объём энергии / заявленной мощности</t>
  </si>
  <si>
    <t>10.1</t>
  </si>
  <si>
    <t>Тариф на энергию / заявленную мощность (руб./кВт*ч / руб./кВт*мес)</t>
  </si>
  <si>
    <t>10.2</t>
  </si>
  <si>
    <t>Исключить из расчёта</t>
  </si>
  <si>
    <t>1 квартал</t>
  </si>
  <si>
    <t>Установлено на долгосрочный период решением правления РСТ Кировской области от 30.10.2018 №38/21-тэ-2019</t>
  </si>
  <si>
    <t>Решетникова Ольга Васильевна, (8332) 27-27-43, доб.4335</t>
  </si>
  <si>
    <t>Корректировка с целью учета отклонения фактических значений параметров расчета тарифов от значений,</t>
  </si>
  <si>
    <t>учтенных при установлении тарифов по</t>
  </si>
  <si>
    <t>Базовый уровень операционных расходов c 01.07.2016</t>
  </si>
  <si>
    <t>УСТАНОВЛЕНО ОПЕРАЦИОННЫЕ на 2019 год</t>
  </si>
  <si>
    <t>РАСЧЕТНЫЙ ФАКТ 2019</t>
  </si>
  <si>
    <t>Итого</t>
  </si>
  <si>
    <t>1 п/г 2019</t>
  </si>
  <si>
    <t>2 п/г 2019</t>
  </si>
  <si>
    <t>ИПЦ 2021</t>
  </si>
  <si>
    <t>Приложение №1</t>
  </si>
  <si>
    <t>Приложение №2</t>
  </si>
  <si>
    <t>цена  за 2019</t>
  </si>
  <si>
    <t>цена  за I полуг 2020</t>
  </si>
  <si>
    <t xml:space="preserve">ООО "Тепловик"  реш от 27.11.2018 N 42/60-кс-2019
</t>
  </si>
  <si>
    <t>установлено ДПР</t>
  </si>
  <si>
    <t>На основании стат. отчетности: форма № 46-ТЭ (полезный отпуск) за 2019 год, форма №1-ТЕП, форма №22-ЖКХ (ресурсы)</t>
  </si>
  <si>
    <t>установлено ДПР, формула 27 Методических указаний № 760-э</t>
  </si>
  <si>
    <t>Обществом не представлено обоснование (п. 45 Основ ценообразования)</t>
  </si>
  <si>
    <t>Декларация по транспортному налогу за 2019 год</t>
  </si>
  <si>
    <t>Список листов</t>
  </si>
  <si>
    <t>Расчет общехозяйственных расходов по</t>
  </si>
  <si>
    <t>(наименование ЭСО)</t>
  </si>
  <si>
    <t>Наименование статей расходов</t>
  </si>
  <si>
    <t xml:space="preserve">Факт завершенного периода период </t>
  </si>
  <si>
    <t>Базовый период</t>
  </si>
  <si>
    <t>Период регулирования</t>
  </si>
  <si>
    <t>Затраты, тыс. руб.</t>
  </si>
  <si>
    <t>Доля, относимая на тепловую энергию</t>
  </si>
  <si>
    <t>Сумма относимая на тепловую энергию, тыс.руб.</t>
  </si>
  <si>
    <t xml:space="preserve">Зарплата </t>
  </si>
  <si>
    <t>Прочие расходы, всего:</t>
  </si>
  <si>
    <t xml:space="preserve">в т.ч.расходы на содержание зданий, </t>
  </si>
  <si>
    <t>расходы на оплату связи</t>
  </si>
  <si>
    <t>вневедомственной охраны</t>
  </si>
  <si>
    <t>коммунальных услуг</t>
  </si>
  <si>
    <t>юридических услуг</t>
  </si>
  <si>
    <t>информационных услуг</t>
  </si>
  <si>
    <t>консультационных услуг</t>
  </si>
  <si>
    <t>аудиторских услуг</t>
  </si>
  <si>
    <t>другие расходы</t>
  </si>
  <si>
    <t>Добавить строки</t>
  </si>
  <si>
    <t>ВСЕГО общехозяйственных расходов</t>
  </si>
  <si>
    <t>х</t>
  </si>
  <si>
    <t>Руководитель</t>
  </si>
  <si>
    <t>Расчет средств на оплату труда ОП (включенного в себестоимость)</t>
  </si>
  <si>
    <t>тыс. руб.</t>
  </si>
  <si>
    <t>определен  по формуле 30 Методических указаний                                    № 760-э</t>
  </si>
  <si>
    <t>калорийный эквивалент для перевода условного топлива в натуральное 0,266</t>
  </si>
  <si>
    <t>определен  по формуле 30 Методических указаний                                                             № 760-э</t>
  </si>
  <si>
    <t>кочегары</t>
  </si>
  <si>
    <t>4-ФСС (0,2%)</t>
  </si>
  <si>
    <t>ПФР</t>
  </si>
  <si>
    <t>мед страх</t>
  </si>
  <si>
    <t>соц страх</t>
  </si>
  <si>
    <t>форма 22-жкх (ресурсы)</t>
  </si>
  <si>
    <t>водоснабжение</t>
  </si>
  <si>
    <t>теплоснабжение</t>
  </si>
  <si>
    <t>(доля теплоснабжения)</t>
  </si>
  <si>
    <t>расчет  по страх. взн за 2019 год</t>
  </si>
  <si>
    <t xml:space="preserve"> в РФ 2019</t>
  </si>
  <si>
    <t>общая сумма доходов от реализации ресурсов (стр.08 раздела 2)</t>
  </si>
  <si>
    <t xml:space="preserve"> ООО "Тепловик" 27.11.2018 № 42/60-кс-2019</t>
  </si>
  <si>
    <t>по данным бухг. учета (оборотно-сальдовая ведомость по счету 10.03) за 2019 год</t>
  </si>
  <si>
    <t>УСНО (сумма минимального налога)</t>
  </si>
  <si>
    <t>в РФ 2019</t>
  </si>
  <si>
    <t>Налоговая декларация по налогу, уплачиваемому в связи с применением упрощенной системы налогообложения за 2019 год</t>
  </si>
  <si>
    <t>Расчет страховых взносов, 4-ФСС</t>
  </si>
  <si>
    <t>Определена на основании данных бухгалтерского учета за 2019 год. Обществом дополнительно представлена справка-расчет среднеговой стоимости электроэнергии на отопление в 2019 году</t>
  </si>
  <si>
    <t>расчет среднегодовой стоимости</t>
  </si>
  <si>
    <t>расчет воды по справкам (доп материалы в деле)</t>
  </si>
  <si>
    <t>определены исходя из фактических значений параметров расчета тарифов по формуле 30 Методических указаний № 760-э</t>
  </si>
  <si>
    <t>сумма отчислений при 30,2%</t>
  </si>
  <si>
    <t>сумма отчислений со льготой</t>
  </si>
  <si>
    <t>ФОТ АУП</t>
  </si>
  <si>
    <t>индексы проверить</t>
  </si>
  <si>
    <t>при условии что был рост тарифа</t>
  </si>
  <si>
    <t>Полезный отпуск на 2020 год</t>
  </si>
  <si>
    <t>Базовый уровень операционных расходов c 01.07.2019</t>
  </si>
  <si>
    <t>УСТАНОВЛЕНО ОПЕРАЦИОННЫЕ на 2020 год</t>
  </si>
  <si>
    <t>РАСЧЕТНЫЙ ФАКТ 2020</t>
  </si>
  <si>
    <t>определен исходя из фактических значений параметров расчета тарифов по формуле № 30 МУ №760-э</t>
  </si>
  <si>
    <t>1 п/г 2020</t>
  </si>
  <si>
    <t>2 п/г 2020</t>
  </si>
  <si>
    <t>ИПЦ 2022</t>
  </si>
  <si>
    <t>корректировка</t>
  </si>
  <si>
    <t>Руководитель: Ашихмин Дмитрий Владимирович</t>
  </si>
  <si>
    <t>обратить внимание в заключении</t>
  </si>
  <si>
    <t>На основании стат. отчетности: форма № 46-ТЭ (полезный отпуск) за 2020 год</t>
  </si>
  <si>
    <t>в пределах ПДВ. Декрация  о плате за негативное воздействие на окруж среду за 2020 год</t>
  </si>
  <si>
    <t xml:space="preserve">декларация по УСНО за 2020 </t>
  </si>
  <si>
    <t>Справочный материал к обоснованию статьи затрат:</t>
  </si>
  <si>
    <t>Затраты на электроэнергию</t>
  </si>
  <si>
    <t>Расчет средневзвешенной цены на электроэнергию (мощность), сложившейся по факту деятельности предприятия</t>
  </si>
  <si>
    <t>и годового объема потребления электроэнергии (мощности) в целях теплоснабжения</t>
  </si>
  <si>
    <t>Исходная информация:</t>
  </si>
  <si>
    <t>1) счета - фактуры потребления электроэнергии (мощности);</t>
  </si>
  <si>
    <t>2) отчетный ежемесячный документ, содержащий информацию об объемах потребления электроэнергии (мощности)</t>
  </si>
  <si>
    <t xml:space="preserve">в разрезе источников тепловой энергии, эксплуатируемых организацией в целях теплоснабжения </t>
  </si>
  <si>
    <t>(акт снятия показаний приборов учета электрической энергии по точкам учета электроэнергии и/или акт объемов потребления электроэнергии (мощности) и/или</t>
  </si>
  <si>
    <t>счет к счету-фактуре, содержащий информацию об объемах потребления электроэнергии (мощности) в разрезе точек учета).</t>
  </si>
  <si>
    <t>Наименование котельных</t>
  </si>
  <si>
    <t>Вид напряжения</t>
  </si>
  <si>
    <t>объем электроэнергии, тыс.кВт.ч</t>
  </si>
  <si>
    <t>сумма, тыс. руб. без НДС / с НДС (если организация применяет УСНО)</t>
  </si>
  <si>
    <t>Цена, руб/кВт.ч без НДС / с НДС (если организация применяет УСНО)</t>
  </si>
  <si>
    <t>Сумма, тыс. руб. без НДС / с НДС (если организация применяет УСНО)</t>
  </si>
  <si>
    <t>Котельная 1</t>
  </si>
  <si>
    <t>Котельная 2</t>
  </si>
  <si>
    <t>Котельная 3</t>
  </si>
  <si>
    <t>…..</t>
  </si>
  <si>
    <t xml:space="preserve">ИТОГО </t>
  </si>
  <si>
    <t xml:space="preserve">Определена на основании данных бухгалтерского учета за 2020 год. </t>
  </si>
  <si>
    <t>Сценарные условия для расчета тарифов на тепловую энергию на 2022- 2024 годы (от 21.09.2021)</t>
  </si>
  <si>
    <t>на 30.09.2021</t>
  </si>
  <si>
    <t>Период</t>
  </si>
  <si>
    <t>Потребители с максимальной мощностью энергопринимающих устройств</t>
  </si>
  <si>
    <t>менее 670 кВт</t>
  </si>
  <si>
    <t>от 670 кВт до 10 МВт</t>
  </si>
  <si>
    <t>не менее 10 МВт</t>
  </si>
  <si>
    <t xml:space="preserve">Цена на природный газ с 01 июля 2021 года, руб./тыс.м.куб. </t>
  </si>
  <si>
    <r>
      <t xml:space="preserve">Цена на природный газ </t>
    </r>
    <r>
      <rPr>
        <sz val="11"/>
        <color indexed="10"/>
        <rFont val="Times New Roman"/>
        <family val="1"/>
        <charset val="204"/>
      </rPr>
      <t>с 01 января 2022 года</t>
    </r>
    <r>
      <rPr>
        <sz val="11"/>
        <rFont val="Times New Roman"/>
        <family val="1"/>
        <charset val="204"/>
      </rPr>
      <t xml:space="preserve">, руб./тыс.м.куб. </t>
    </r>
  </si>
  <si>
    <r>
      <t xml:space="preserve">Цена на природный газ </t>
    </r>
    <r>
      <rPr>
        <sz val="11"/>
        <color indexed="10"/>
        <rFont val="Times New Roman"/>
        <family val="1"/>
        <charset val="204"/>
      </rPr>
      <t>с 01 июля 2022 года</t>
    </r>
    <r>
      <rPr>
        <sz val="11"/>
        <rFont val="Times New Roman"/>
        <family val="1"/>
        <charset val="204"/>
      </rPr>
      <t xml:space="preserve">, руб./тыс.м.куб. </t>
    </r>
  </si>
  <si>
    <t xml:space="preserve">оптовая цена Приказ ФАС от 2 июня 2021 г. №546/21
</t>
  </si>
  <si>
    <t>транспорт Приказ ФАС России от 02.12.2019 №1581/19</t>
  </si>
  <si>
    <t>пссу Приказ ФАС от 19.04.2016 №475/16</t>
  </si>
  <si>
    <r>
      <t xml:space="preserve">спецнадбавка  29.12.2020 №43/11-г-2021 </t>
    </r>
    <r>
      <rPr>
        <sz val="10"/>
        <color rgb="FFFF0000"/>
        <rFont val="Times New Roman"/>
        <family val="1"/>
        <charset val="204"/>
      </rPr>
      <t>с 01.10.2021</t>
    </r>
  </si>
  <si>
    <t>транспорт Приказ ФАС от 02.12.2019 № 1581/19</t>
  </si>
  <si>
    <t>пссу Приказ ФАС от 19.04.2016 № 475/16</t>
  </si>
  <si>
    <t xml:space="preserve">оптовая цена Приказ ФАС от  № </t>
  </si>
  <si>
    <t>спецнадбавка плановая РСТ</t>
  </si>
  <si>
    <t>Приказ ФАС РФ от 10 июля 2020 г. N 639/20</t>
  </si>
  <si>
    <t>равно 2 полугодие 2021 года</t>
  </si>
  <si>
    <t>равно II полугодию</t>
  </si>
  <si>
    <t>с ростом 5,0%</t>
  </si>
  <si>
    <t>без пересмотра</t>
  </si>
  <si>
    <t>налог увед по трансп налогу за 2020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</si>
</sst>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₽_-;\-* #,##0.00\ _₽_-;_-* &quot;-&quot;??\ _₽_-;_-@_-"/>
    <numFmt numFmtId="164" formatCode="#,##0.000"/>
    <numFmt numFmtId="165" formatCode="#,##0.0000"/>
    <numFmt numFmtId="166" formatCode="#,##0.0"/>
    <numFmt numFmtId="167" formatCode="0.0"/>
    <numFmt numFmtId="168" formatCode="0.0%"/>
    <numFmt numFmtId="169" formatCode="0.000"/>
  </numFmts>
  <fonts count="75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b/>
      <sz val="11"/>
      <name val="Calibri"/>
      <family val="2"/>
      <charset val="204"/>
    </font>
    <font>
      <sz val="11"/>
      <name val="Calibri"/>
      <family val="2"/>
      <scheme val="minor"/>
    </font>
    <font>
      <sz val="1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u/>
      <sz val="11"/>
      <color indexed="12"/>
      <name val="Arial"/>
      <family val="2"/>
      <charset val="204"/>
    </font>
    <font>
      <b/>
      <u/>
      <sz val="1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 CYR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theme="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1"/>
      <color indexed="12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2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i/>
      <sz val="11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ahoma"/>
      <family val="2"/>
      <charset val="204"/>
    </font>
    <font>
      <sz val="9"/>
      <name val="Tahoma"/>
      <family val="2"/>
      <charset val="204"/>
    </font>
    <font>
      <sz val="9"/>
      <color indexed="18"/>
      <name val="Tahoma"/>
      <family val="2"/>
      <charset val="204"/>
    </font>
    <font>
      <sz val="9"/>
      <color indexed="9"/>
      <name val="Tahoma"/>
      <family val="2"/>
      <charset val="204"/>
    </font>
    <font>
      <sz val="9"/>
      <color indexed="22"/>
      <name val="Tahoma"/>
      <family val="2"/>
      <charset val="204"/>
    </font>
    <font>
      <sz val="8"/>
      <color indexed="10"/>
      <name val="Tahoma"/>
      <family val="2"/>
      <charset val="204"/>
    </font>
    <font>
      <sz val="10"/>
      <name val="Arial Cyr"/>
    </font>
    <font>
      <sz val="8"/>
      <color indexed="22"/>
      <name val="Tahoma"/>
      <family val="2"/>
      <charset val="204"/>
    </font>
    <font>
      <sz val="8"/>
      <color theme="1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b/>
      <u/>
      <sz val="9"/>
      <color indexed="12"/>
      <name val="Tahoma"/>
      <family val="2"/>
      <charset val="204"/>
    </font>
    <font>
      <b/>
      <sz val="9"/>
      <name val="Tahoma"/>
      <family val="2"/>
      <charset val="204"/>
    </font>
    <font>
      <u/>
      <sz val="10"/>
      <color indexed="12"/>
      <name val="Arial Cyr"/>
      <charset val="204"/>
    </font>
    <font>
      <b/>
      <sz val="11"/>
      <color theme="0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4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color theme="0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2"/>
      <color rgb="FFFF0000"/>
      <name val="Times New Roman"/>
      <family val="1"/>
      <charset val="204"/>
    </font>
    <font>
      <sz val="9"/>
      <color indexed="8"/>
      <name val="Tahoma"/>
      <family val="2"/>
      <charset val="204"/>
    </font>
    <font>
      <b/>
      <sz val="10"/>
      <color indexed="8"/>
      <name val="Tahoma"/>
      <family val="2"/>
      <charset val="204"/>
    </font>
    <font>
      <b/>
      <sz val="9"/>
      <color indexed="8"/>
      <name val="Tahoma"/>
      <family val="2"/>
      <charset val="204"/>
    </font>
    <font>
      <sz val="10"/>
      <color indexed="8"/>
      <name val="Tahoma"/>
      <family val="2"/>
      <charset val="204"/>
    </font>
    <font>
      <i/>
      <sz val="9"/>
      <color indexed="8"/>
      <name val="Tahoma"/>
      <family val="2"/>
      <charset val="204"/>
    </font>
    <font>
      <b/>
      <i/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7"/>
        <bgColor indexed="64"/>
      </patternFill>
    </fill>
    <fill>
      <patternFill patternType="lightDown">
        <fgColor indexed="22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</fills>
  <borders count="72">
    <border>
      <left/>
      <right/>
      <top/>
      <bottom/>
      <diagonal/>
    </border>
    <border>
      <left/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7">
    <xf numFmtId="0" fontId="0" fillId="0" borderId="0"/>
    <xf numFmtId="0" fontId="1" fillId="0" borderId="0"/>
    <xf numFmtId="9" fontId="14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9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48" fillId="0" borderId="0"/>
    <xf numFmtId="0" fontId="48" fillId="0" borderId="0"/>
    <xf numFmtId="0" fontId="54" fillId="0" borderId="0" applyNumberFormat="0" applyFill="0" applyBorder="0" applyAlignment="0" applyProtection="0">
      <alignment vertical="top"/>
      <protection locked="0"/>
    </xf>
    <xf numFmtId="4" fontId="43" fillId="10" borderId="2" applyBorder="0">
      <alignment horizontal="right"/>
    </xf>
    <xf numFmtId="0" fontId="17" fillId="0" borderId="0"/>
    <xf numFmtId="0" fontId="70" fillId="0" borderId="0"/>
  </cellStyleXfs>
  <cellXfs count="904">
    <xf numFmtId="0" fontId="0" fillId="0" borderId="0" xfId="0"/>
    <xf numFmtId="0" fontId="2" fillId="2" borderId="1" xfId="1" applyFont="1" applyFill="1" applyBorder="1" applyProtection="1"/>
    <xf numFmtId="4" fontId="3" fillId="2" borderId="1" xfId="1" applyNumberFormat="1" applyFont="1" applyFill="1" applyBorder="1" applyAlignment="1" applyProtection="1">
      <alignment horizontal="center"/>
    </xf>
    <xf numFmtId="0" fontId="4" fillId="2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5" fillId="0" borderId="2" xfId="0" applyFont="1" applyFill="1" applyBorder="1"/>
    <xf numFmtId="0" fontId="6" fillId="0" borderId="2" xfId="0" applyFont="1" applyFill="1" applyBorder="1" applyAlignment="1">
      <alignment horizontal="center"/>
    </xf>
    <xf numFmtId="164" fontId="7" fillId="0" borderId="2" xfId="0" applyNumberFormat="1" applyFont="1" applyFill="1" applyBorder="1" applyAlignment="1">
      <alignment horizontal="center"/>
    </xf>
    <xf numFmtId="164" fontId="8" fillId="0" borderId="2" xfId="0" applyNumberFormat="1" applyFont="1" applyFill="1" applyBorder="1" applyAlignment="1">
      <alignment horizontal="center"/>
    </xf>
    <xf numFmtId="164" fontId="8" fillId="2" borderId="2" xfId="0" applyNumberFormat="1" applyFont="1" applyFill="1" applyBorder="1" applyAlignment="1">
      <alignment horizontal="center"/>
    </xf>
    <xf numFmtId="0" fontId="3" fillId="0" borderId="0" xfId="1" applyFont="1" applyFill="1" applyBorder="1" applyProtection="1"/>
    <xf numFmtId="166" fontId="3" fillId="0" borderId="0" xfId="1" applyNumberFormat="1" applyFont="1" applyFill="1" applyBorder="1" applyAlignment="1" applyProtection="1">
      <alignment horizontal="center"/>
      <protection locked="0"/>
    </xf>
    <xf numFmtId="0" fontId="11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0" fillId="0" borderId="0" xfId="0" applyFill="1"/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4" fillId="0" borderId="0" xfId="0" applyFont="1"/>
    <xf numFmtId="0" fontId="12" fillId="0" borderId="0" xfId="0" applyFont="1" applyAlignment="1">
      <alignment horizontal="center"/>
    </xf>
    <xf numFmtId="0" fontId="4" fillId="4" borderId="0" xfId="0" applyFont="1" applyFill="1" applyAlignment="1">
      <alignment horizontal="center"/>
    </xf>
    <xf numFmtId="0" fontId="4" fillId="0" borderId="9" xfId="0" applyFont="1" applyBorder="1"/>
    <xf numFmtId="0" fontId="4" fillId="0" borderId="10" xfId="0" applyFont="1" applyBorder="1" applyAlignment="1">
      <alignment wrapText="1"/>
    </xf>
    <xf numFmtId="0" fontId="4" fillId="0" borderId="9" xfId="0" applyFont="1" applyFill="1" applyBorder="1"/>
    <xf numFmtId="0" fontId="4" fillId="0" borderId="10" xfId="0" applyFont="1" applyFill="1" applyBorder="1" applyAlignment="1">
      <alignment wrapText="1"/>
    </xf>
    <xf numFmtId="0" fontId="4" fillId="0" borderId="13" xfId="0" applyFont="1" applyBorder="1"/>
    <xf numFmtId="0" fontId="4" fillId="0" borderId="15" xfId="0" applyFont="1" applyBorder="1" applyAlignment="1">
      <alignment wrapText="1"/>
    </xf>
    <xf numFmtId="0" fontId="4" fillId="0" borderId="2" xfId="0" applyFont="1" applyFill="1" applyBorder="1"/>
    <xf numFmtId="4" fontId="3" fillId="0" borderId="2" xfId="0" applyNumberFormat="1" applyFont="1" applyFill="1" applyBorder="1" applyAlignment="1">
      <alignment horizontal="center"/>
    </xf>
    <xf numFmtId="4" fontId="3" fillId="0" borderId="0" xfId="1" applyNumberFormat="1" applyFont="1" applyFill="1" applyBorder="1" applyAlignment="1" applyProtection="1">
      <alignment horizontal="center"/>
    </xf>
    <xf numFmtId="4" fontId="3" fillId="0" borderId="0" xfId="1" applyNumberFormat="1" applyFont="1" applyFill="1" applyBorder="1" applyAlignment="1" applyProtection="1">
      <alignment horizontal="right"/>
    </xf>
    <xf numFmtId="0" fontId="3" fillId="0" borderId="0" xfId="4" applyFont="1" applyFill="1" applyBorder="1" applyAlignment="1" applyProtection="1">
      <alignment horizontal="right"/>
    </xf>
    <xf numFmtId="0" fontId="3" fillId="0" borderId="0" xfId="0" applyFont="1" applyFill="1" applyAlignment="1" applyProtection="1">
      <alignment horizontal="center" vertical="top"/>
    </xf>
    <xf numFmtId="4" fontId="3" fillId="0" borderId="0" xfId="0" applyNumberFormat="1" applyFont="1" applyFill="1" applyAlignment="1" applyProtection="1">
      <alignment horizontal="center" vertical="top"/>
    </xf>
    <xf numFmtId="0" fontId="3" fillId="0" borderId="0" xfId="0" applyFont="1" applyFill="1" applyAlignment="1" applyProtection="1">
      <alignment vertical="top"/>
    </xf>
    <xf numFmtId="0" fontId="3" fillId="0" borderId="0" xfId="0" applyFont="1" applyFill="1"/>
    <xf numFmtId="49" fontId="3" fillId="0" borderId="0" xfId="1" applyNumberFormat="1" applyFont="1" applyFill="1" applyProtection="1"/>
    <xf numFmtId="0" fontId="2" fillId="0" borderId="0" xfId="1" applyFont="1" applyFill="1" applyBorder="1" applyAlignment="1" applyProtection="1">
      <alignment horizontal="center" vertical="center" wrapText="1"/>
    </xf>
    <xf numFmtId="0" fontId="3" fillId="0" borderId="0" xfId="1" applyFont="1" applyFill="1" applyBorder="1" applyAlignment="1" applyProtection="1">
      <alignment horizontal="center"/>
    </xf>
    <xf numFmtId="0" fontId="3" fillId="0" borderId="0" xfId="0" applyFont="1" applyFill="1" applyBorder="1"/>
    <xf numFmtId="4" fontId="3" fillId="0" borderId="0" xfId="0" applyNumberFormat="1" applyFont="1" applyFill="1" applyBorder="1" applyAlignment="1" applyProtection="1">
      <alignment horizontal="center" vertical="top"/>
    </xf>
    <xf numFmtId="0" fontId="3" fillId="0" borderId="0" xfId="0" applyFont="1" applyFill="1" applyBorder="1" applyAlignment="1" applyProtection="1">
      <alignment vertical="top"/>
    </xf>
    <xf numFmtId="0" fontId="3" fillId="0" borderId="0" xfId="0" applyFont="1" applyFill="1" applyBorder="1" applyAlignment="1" applyProtection="1">
      <alignment horizontal="center" vertical="top"/>
    </xf>
    <xf numFmtId="1" fontId="3" fillId="0" borderId="2" xfId="1" applyNumberFormat="1" applyFont="1" applyFill="1" applyBorder="1" applyAlignment="1" applyProtection="1">
      <alignment horizontal="center" vertical="center" wrapText="1"/>
    </xf>
    <xf numFmtId="49" fontId="4" fillId="0" borderId="2" xfId="1" applyNumberFormat="1" applyFont="1" applyFill="1" applyBorder="1" applyAlignment="1" applyProtection="1">
      <alignment horizontal="center" vertical="center" wrapText="1"/>
    </xf>
    <xf numFmtId="166" fontId="4" fillId="0" borderId="2" xfId="1" applyNumberFormat="1" applyFont="1" applyFill="1" applyBorder="1" applyAlignment="1" applyProtection="1">
      <alignment horizontal="center" vertical="center" wrapText="1"/>
    </xf>
    <xf numFmtId="1" fontId="3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3" fillId="0" borderId="2" xfId="5" applyNumberFormat="1" applyFont="1" applyFill="1" applyBorder="1" applyAlignment="1" applyProtection="1">
      <alignment horizontal="center"/>
    </xf>
    <xf numFmtId="1" fontId="3" fillId="0" borderId="11" xfId="5" applyNumberFormat="1" applyFont="1" applyFill="1" applyBorder="1" applyAlignment="1" applyProtection="1">
      <alignment horizontal="center"/>
    </xf>
    <xf numFmtId="1" fontId="3" fillId="0" borderId="10" xfId="5" applyNumberFormat="1" applyFont="1" applyFill="1" applyBorder="1" applyAlignment="1" applyProtection="1">
      <alignment horizontal="center"/>
    </xf>
    <xf numFmtId="49" fontId="3" fillId="0" borderId="2" xfId="5" applyNumberFormat="1" applyFont="1" applyFill="1" applyBorder="1" applyAlignment="1" applyProtection="1">
      <alignment horizontal="center"/>
    </xf>
    <xf numFmtId="4" fontId="3" fillId="0" borderId="11" xfId="1" applyNumberFormat="1" applyFont="1" applyFill="1" applyBorder="1" applyAlignment="1" applyProtection="1">
      <alignment horizontal="center"/>
    </xf>
    <xf numFmtId="49" fontId="2" fillId="0" borderId="12" xfId="1" applyNumberFormat="1" applyFont="1" applyFill="1" applyBorder="1" applyAlignment="1" applyProtection="1">
      <alignment horizontal="center"/>
    </xf>
    <xf numFmtId="0" fontId="2" fillId="0" borderId="2" xfId="1" applyFont="1" applyFill="1" applyBorder="1" applyAlignment="1" applyProtection="1">
      <alignment horizontal="left" vertical="top"/>
    </xf>
    <xf numFmtId="166" fontId="3" fillId="0" borderId="34" xfId="1" applyNumberFormat="1" applyFont="1" applyFill="1" applyBorder="1" applyAlignment="1" applyProtection="1">
      <alignment horizontal="center"/>
    </xf>
    <xf numFmtId="4" fontId="3" fillId="0" borderId="2" xfId="1" applyNumberFormat="1" applyFont="1" applyFill="1" applyBorder="1" applyAlignment="1" applyProtection="1">
      <alignment horizontal="center"/>
    </xf>
    <xf numFmtId="166" fontId="3" fillId="0" borderId="3" xfId="1" applyNumberFormat="1" applyFont="1" applyFill="1" applyBorder="1" applyAlignment="1" applyProtection="1">
      <alignment horizontal="center"/>
    </xf>
    <xf numFmtId="166" fontId="3" fillId="0" borderId="2" xfId="1" applyNumberFormat="1" applyFont="1" applyFill="1" applyBorder="1" applyAlignment="1" applyProtection="1">
      <alignment horizontal="center"/>
    </xf>
    <xf numFmtId="166" fontId="3" fillId="0" borderId="10" xfId="1" applyNumberFormat="1" applyFont="1" applyFill="1" applyBorder="1" applyAlignment="1" applyProtection="1">
      <alignment horizontal="center"/>
    </xf>
    <xf numFmtId="4" fontId="3" fillId="0" borderId="9" xfId="1" applyNumberFormat="1" applyFont="1" applyFill="1" applyBorder="1" applyAlignment="1" applyProtection="1">
      <alignment horizontal="center"/>
    </xf>
    <xf numFmtId="0" fontId="7" fillId="0" borderId="0" xfId="0" applyFont="1"/>
    <xf numFmtId="0" fontId="3" fillId="0" borderId="12" xfId="1" applyNumberFormat="1" applyFont="1" applyFill="1" applyBorder="1" applyAlignment="1" applyProtection="1">
      <alignment horizontal="center"/>
    </xf>
    <xf numFmtId="0" fontId="20" fillId="0" borderId="2" xfId="1" applyFont="1" applyFill="1" applyBorder="1" applyAlignment="1" applyProtection="1">
      <alignment horizontal="left" vertical="top"/>
    </xf>
    <xf numFmtId="0" fontId="3" fillId="0" borderId="2" xfId="1" applyFont="1" applyFill="1" applyBorder="1" applyAlignment="1" applyProtection="1">
      <alignment horizontal="center" vertical="center"/>
    </xf>
    <xf numFmtId="166" fontId="2" fillId="0" borderId="2" xfId="1" applyNumberFormat="1" applyFont="1" applyFill="1" applyBorder="1" applyAlignment="1" applyProtection="1">
      <alignment horizontal="center"/>
    </xf>
    <xf numFmtId="166" fontId="2" fillId="0" borderId="3" xfId="1" applyNumberFormat="1" applyFont="1" applyFill="1" applyBorder="1" applyAlignment="1" applyProtection="1">
      <alignment horizontal="center"/>
    </xf>
    <xf numFmtId="166" fontId="2" fillId="0" borderId="11" xfId="1" applyNumberFormat="1" applyFont="1" applyFill="1" applyBorder="1" applyAlignment="1" applyProtection="1">
      <alignment horizontal="center"/>
    </xf>
    <xf numFmtId="166" fontId="2" fillId="0" borderId="10" xfId="1" applyNumberFormat="1" applyFont="1" applyFill="1" applyBorder="1" applyAlignment="1" applyProtection="1">
      <alignment horizontal="center"/>
    </xf>
    <xf numFmtId="166" fontId="2" fillId="5" borderId="2" xfId="1" applyNumberFormat="1" applyFont="1" applyFill="1" applyBorder="1" applyAlignment="1" applyProtection="1">
      <alignment horizontal="center"/>
    </xf>
    <xf numFmtId="49" fontId="3" fillId="0" borderId="12" xfId="1" applyNumberFormat="1" applyFont="1" applyFill="1" applyBorder="1" applyAlignment="1" applyProtection="1">
      <alignment horizontal="center"/>
    </xf>
    <xf numFmtId="0" fontId="3" fillId="0" borderId="2" xfId="1" applyFont="1" applyFill="1" applyBorder="1" applyAlignment="1" applyProtection="1">
      <alignment horizontal="left" vertical="top" indent="3"/>
    </xf>
    <xf numFmtId="166" fontId="3" fillId="0" borderId="2" xfId="1" applyNumberFormat="1" applyFont="1" applyFill="1" applyBorder="1" applyAlignment="1" applyProtection="1">
      <alignment horizontal="center"/>
      <protection locked="0"/>
    </xf>
    <xf numFmtId="166" fontId="3" fillId="0" borderId="3" xfId="1" applyNumberFormat="1" applyFont="1" applyFill="1" applyBorder="1" applyAlignment="1" applyProtection="1">
      <alignment horizontal="center"/>
      <protection locked="0"/>
    </xf>
    <xf numFmtId="166" fontId="3" fillId="0" borderId="34" xfId="1" applyNumberFormat="1" applyFont="1" applyFill="1" applyBorder="1" applyAlignment="1" applyProtection="1">
      <alignment horizontal="center"/>
      <protection locked="0"/>
    </xf>
    <xf numFmtId="166" fontId="3" fillId="0" borderId="11" xfId="1" applyNumberFormat="1" applyFont="1" applyFill="1" applyBorder="1" applyAlignment="1" applyProtection="1">
      <alignment horizontal="center"/>
      <protection locked="0"/>
    </xf>
    <xf numFmtId="166" fontId="3" fillId="0" borderId="10" xfId="1" applyNumberFormat="1" applyFont="1" applyFill="1" applyBorder="1" applyAlignment="1" applyProtection="1">
      <alignment horizontal="center"/>
      <protection locked="0"/>
    </xf>
    <xf numFmtId="166" fontId="3" fillId="5" borderId="2" xfId="1" applyNumberFormat="1" applyFont="1" applyFill="1" applyBorder="1" applyAlignment="1" applyProtection="1">
      <alignment horizontal="center"/>
      <protection locked="0"/>
    </xf>
    <xf numFmtId="0" fontId="3" fillId="0" borderId="2" xfId="1" applyFont="1" applyFill="1" applyBorder="1" applyAlignment="1" applyProtection="1">
      <alignment horizontal="left" vertical="top"/>
    </xf>
    <xf numFmtId="166" fontId="3" fillId="0" borderId="11" xfId="1" applyNumberFormat="1" applyFont="1" applyFill="1" applyBorder="1" applyAlignment="1" applyProtection="1">
      <alignment horizontal="center"/>
    </xf>
    <xf numFmtId="166" fontId="3" fillId="5" borderId="2" xfId="1" applyNumberFormat="1" applyFont="1" applyFill="1" applyBorder="1" applyAlignment="1" applyProtection="1">
      <alignment horizontal="center"/>
    </xf>
    <xf numFmtId="4" fontId="2" fillId="0" borderId="11" xfId="1" applyNumberFormat="1" applyFont="1" applyFill="1" applyBorder="1" applyAlignment="1" applyProtection="1">
      <alignment horizontal="center"/>
    </xf>
    <xf numFmtId="0" fontId="21" fillId="0" borderId="2" xfId="1" applyFont="1" applyFill="1" applyBorder="1" applyAlignment="1" applyProtection="1">
      <alignment horizontal="left" vertical="top"/>
    </xf>
    <xf numFmtId="49" fontId="3" fillId="0" borderId="2" xfId="1" applyNumberFormat="1" applyFont="1" applyFill="1" applyBorder="1" applyAlignment="1" applyProtection="1">
      <alignment horizontal="left" vertical="top" indent="5"/>
    </xf>
    <xf numFmtId="49" fontId="3" fillId="0" borderId="14" xfId="1" applyNumberFormat="1" applyFont="1" applyFill="1" applyBorder="1" applyAlignment="1" applyProtection="1">
      <alignment horizontal="left" vertical="top" indent="5"/>
    </xf>
    <xf numFmtId="0" fontId="3" fillId="0" borderId="14" xfId="1" applyFont="1" applyFill="1" applyBorder="1" applyAlignment="1" applyProtection="1">
      <alignment horizontal="center" vertical="center"/>
    </xf>
    <xf numFmtId="166" fontId="3" fillId="0" borderId="14" xfId="1" applyNumberFormat="1" applyFont="1" applyFill="1" applyBorder="1" applyAlignment="1" applyProtection="1">
      <alignment horizontal="center"/>
    </xf>
    <xf numFmtId="166" fontId="3" fillId="0" borderId="14" xfId="1" applyNumberFormat="1" applyFont="1" applyFill="1" applyBorder="1" applyAlignment="1" applyProtection="1">
      <alignment horizontal="center"/>
      <protection locked="0"/>
    </xf>
    <xf numFmtId="166" fontId="3" fillId="0" borderId="17" xfId="1" applyNumberFormat="1" applyFont="1" applyFill="1" applyBorder="1" applyAlignment="1" applyProtection="1">
      <alignment horizontal="center"/>
      <protection locked="0"/>
    </xf>
    <xf numFmtId="166" fontId="3" fillId="0" borderId="37" xfId="1" applyNumberFormat="1" applyFont="1" applyFill="1" applyBorder="1" applyAlignment="1" applyProtection="1">
      <alignment horizontal="center"/>
      <protection locked="0"/>
    </xf>
    <xf numFmtId="166" fontId="3" fillId="0" borderId="16" xfId="1" applyNumberFormat="1" applyFont="1" applyFill="1" applyBorder="1" applyAlignment="1" applyProtection="1">
      <alignment horizontal="center"/>
      <protection locked="0"/>
    </xf>
    <xf numFmtId="166" fontId="3" fillId="0" borderId="15" xfId="1" applyNumberFormat="1" applyFont="1" applyFill="1" applyBorder="1" applyAlignment="1" applyProtection="1">
      <alignment horizontal="center"/>
      <protection locked="0"/>
    </xf>
    <xf numFmtId="166" fontId="3" fillId="0" borderId="15" xfId="1" applyNumberFormat="1" applyFont="1" applyFill="1" applyBorder="1" applyAlignment="1" applyProtection="1">
      <alignment horizontal="center"/>
    </xf>
    <xf numFmtId="166" fontId="3" fillId="5" borderId="14" xfId="1" applyNumberFormat="1" applyFont="1" applyFill="1" applyBorder="1" applyAlignment="1" applyProtection="1">
      <alignment horizontal="center"/>
      <protection locked="0"/>
    </xf>
    <xf numFmtId="0" fontId="2" fillId="0" borderId="38" xfId="0" applyFont="1" applyFill="1" applyBorder="1" applyAlignment="1" applyProtection="1"/>
    <xf numFmtId="0" fontId="3" fillId="0" borderId="38" xfId="0" applyFont="1" applyFill="1" applyBorder="1" applyAlignment="1" applyProtection="1">
      <alignment horizontal="center" vertical="top"/>
    </xf>
    <xf numFmtId="49" fontId="2" fillId="0" borderId="23" xfId="1" applyNumberFormat="1" applyFont="1" applyFill="1" applyBorder="1" applyAlignment="1" applyProtection="1">
      <alignment horizontal="center"/>
    </xf>
    <xf numFmtId="49" fontId="2" fillId="0" borderId="0" xfId="1" applyNumberFormat="1" applyFont="1" applyFill="1" applyBorder="1" applyAlignment="1" applyProtection="1">
      <alignment horizontal="left"/>
    </xf>
    <xf numFmtId="0" fontId="3" fillId="0" borderId="0" xfId="1" applyFont="1" applyFill="1" applyBorder="1" applyAlignment="1" applyProtection="1">
      <alignment horizontal="center" vertical="center"/>
    </xf>
    <xf numFmtId="4" fontId="3" fillId="0" borderId="0" xfId="1" applyNumberFormat="1" applyFont="1" applyFill="1" applyBorder="1" applyAlignment="1" applyProtection="1">
      <alignment horizontal="center"/>
      <protection locked="0"/>
    </xf>
    <xf numFmtId="166" fontId="3" fillId="0" borderId="24" xfId="1" applyNumberFormat="1" applyFont="1" applyFill="1" applyBorder="1" applyAlignment="1" applyProtection="1">
      <alignment horizontal="center"/>
      <protection locked="0"/>
    </xf>
    <xf numFmtId="0" fontId="3" fillId="0" borderId="40" xfId="0" applyFont="1" applyFill="1" applyBorder="1" applyAlignment="1" applyProtection="1"/>
    <xf numFmtId="0" fontId="3" fillId="0" borderId="40" xfId="0" applyFont="1" applyFill="1" applyBorder="1" applyAlignment="1" applyProtection="1">
      <alignment horizontal="center"/>
    </xf>
    <xf numFmtId="49" fontId="3" fillId="0" borderId="4" xfId="1" applyNumberFormat="1" applyFont="1" applyFill="1" applyBorder="1" applyAlignment="1" applyProtection="1">
      <alignment horizontal="center"/>
    </xf>
    <xf numFmtId="0" fontId="3" fillId="0" borderId="5" xfId="1" applyFont="1" applyFill="1" applyBorder="1" applyAlignment="1" applyProtection="1">
      <alignment vertical="top" wrapText="1"/>
    </xf>
    <xf numFmtId="168" fontId="9" fillId="0" borderId="5" xfId="1" applyNumberFormat="1" applyFont="1" applyFill="1" applyBorder="1" applyAlignment="1" applyProtection="1">
      <alignment horizontal="center"/>
      <protection locked="0"/>
    </xf>
    <xf numFmtId="168" fontId="3" fillId="0" borderId="5" xfId="1" applyNumberFormat="1" applyFont="1" applyFill="1" applyBorder="1" applyAlignment="1" applyProtection="1">
      <alignment horizontal="center"/>
      <protection locked="0"/>
    </xf>
    <xf numFmtId="168" fontId="3" fillId="0" borderId="6" xfId="1" applyNumberFormat="1" applyFont="1" applyFill="1" applyBorder="1" applyAlignment="1" applyProtection="1">
      <alignment horizontal="center"/>
      <protection locked="0"/>
    </xf>
    <xf numFmtId="168" fontId="3" fillId="0" borderId="4" xfId="1" applyNumberFormat="1" applyFont="1" applyFill="1" applyBorder="1" applyAlignment="1" applyProtection="1">
      <alignment horizontal="center"/>
      <protection locked="0"/>
    </xf>
    <xf numFmtId="168" fontId="3" fillId="5" borderId="7" xfId="1" applyNumberFormat="1" applyFont="1" applyFill="1" applyBorder="1" applyAlignment="1" applyProtection="1">
      <alignment horizontal="center"/>
      <protection locked="0"/>
    </xf>
    <xf numFmtId="0" fontId="3" fillId="0" borderId="40" xfId="0" applyFont="1" applyFill="1" applyBorder="1" applyAlignment="1" applyProtection="1">
      <alignment horizontal="center" vertical="top"/>
    </xf>
    <xf numFmtId="0" fontId="3" fillId="0" borderId="2" xfId="1" applyFont="1" applyFill="1" applyBorder="1" applyAlignment="1" applyProtection="1">
      <alignment vertical="top" wrapText="1"/>
    </xf>
    <xf numFmtId="168" fontId="3" fillId="0" borderId="2" xfId="1" applyNumberFormat="1" applyFont="1" applyFill="1" applyBorder="1" applyAlignment="1" applyProtection="1">
      <alignment horizontal="center"/>
    </xf>
    <xf numFmtId="168" fontId="3" fillId="0" borderId="11" xfId="1" applyNumberFormat="1" applyFont="1" applyFill="1" applyBorder="1" applyAlignment="1" applyProtection="1">
      <alignment horizontal="center"/>
    </xf>
    <xf numFmtId="168" fontId="3" fillId="0" borderId="10" xfId="1" applyNumberFormat="1" applyFont="1" applyFill="1" applyBorder="1" applyAlignment="1" applyProtection="1">
      <alignment horizontal="center"/>
    </xf>
    <xf numFmtId="168" fontId="3" fillId="0" borderId="9" xfId="1" applyNumberFormat="1" applyFont="1" applyFill="1" applyBorder="1" applyAlignment="1" applyProtection="1">
      <alignment horizontal="center"/>
    </xf>
    <xf numFmtId="168" fontId="3" fillId="5" borderId="11" xfId="1" applyNumberFormat="1" applyFont="1" applyFill="1" applyBorder="1" applyAlignment="1" applyProtection="1">
      <alignment horizontal="center"/>
    </xf>
    <xf numFmtId="166" fontId="3" fillId="0" borderId="9" xfId="1" applyNumberFormat="1" applyFont="1" applyFill="1" applyBorder="1" applyAlignment="1" applyProtection="1">
      <alignment horizontal="center"/>
    </xf>
    <xf numFmtId="166" fontId="3" fillId="5" borderId="11" xfId="1" applyNumberFormat="1" applyFont="1" applyFill="1" applyBorder="1" applyAlignment="1" applyProtection="1">
      <alignment horizontal="center"/>
    </xf>
    <xf numFmtId="0" fontId="3" fillId="0" borderId="2" xfId="1" applyFont="1" applyFill="1" applyBorder="1" applyAlignment="1" applyProtection="1">
      <alignment horizontal="left" vertical="top" wrapText="1" indent="3"/>
    </xf>
    <xf numFmtId="166" fontId="3" fillId="0" borderId="42" xfId="1" applyNumberFormat="1" applyFont="1" applyFill="1" applyBorder="1" applyAlignment="1" applyProtection="1">
      <alignment horizontal="center"/>
      <protection locked="0"/>
    </xf>
    <xf numFmtId="166" fontId="3" fillId="0" borderId="19" xfId="1" applyNumberFormat="1" applyFont="1" applyFill="1" applyBorder="1" applyAlignment="1" applyProtection="1">
      <alignment horizontal="center"/>
      <protection locked="0"/>
    </xf>
    <xf numFmtId="166" fontId="3" fillId="0" borderId="41" xfId="1" applyNumberFormat="1" applyFont="1" applyFill="1" applyBorder="1" applyAlignment="1" applyProtection="1">
      <alignment horizontal="center"/>
      <protection locked="0"/>
    </xf>
    <xf numFmtId="166" fontId="3" fillId="0" borderId="43" xfId="1" applyNumberFormat="1" applyFont="1" applyFill="1" applyBorder="1" applyAlignment="1" applyProtection="1">
      <alignment horizontal="center"/>
      <protection locked="0"/>
    </xf>
    <xf numFmtId="166" fontId="3" fillId="0" borderId="9" xfId="1" applyNumberFormat="1" applyFont="1" applyFill="1" applyBorder="1" applyAlignment="1" applyProtection="1">
      <alignment horizontal="center"/>
      <protection locked="0"/>
    </xf>
    <xf numFmtId="166" fontId="3" fillId="5" borderId="11" xfId="1" applyNumberFormat="1" applyFont="1" applyFill="1" applyBorder="1" applyAlignment="1" applyProtection="1">
      <alignment horizontal="center"/>
      <protection locked="0"/>
    </xf>
    <xf numFmtId="4" fontId="3" fillId="0" borderId="10" xfId="1" applyNumberFormat="1" applyFont="1" applyFill="1" applyBorder="1" applyAlignment="1" applyProtection="1">
      <alignment horizontal="center"/>
    </xf>
    <xf numFmtId="4" fontId="3" fillId="5" borderId="11" xfId="1" applyNumberFormat="1" applyFont="1" applyFill="1" applyBorder="1" applyAlignment="1" applyProtection="1">
      <alignment horizontal="center"/>
    </xf>
    <xf numFmtId="164" fontId="3" fillId="0" borderId="2" xfId="1" applyNumberFormat="1" applyFont="1" applyFill="1" applyBorder="1" applyAlignment="1" applyProtection="1">
      <alignment horizontal="center"/>
    </xf>
    <xf numFmtId="164" fontId="3" fillId="0" borderId="11" xfId="1" applyNumberFormat="1" applyFont="1" applyFill="1" applyBorder="1" applyAlignment="1" applyProtection="1">
      <alignment horizontal="center"/>
    </xf>
    <xf numFmtId="164" fontId="3" fillId="0" borderId="10" xfId="1" applyNumberFormat="1" applyFont="1" applyFill="1" applyBorder="1" applyAlignment="1" applyProtection="1">
      <alignment horizontal="center"/>
    </xf>
    <xf numFmtId="164" fontId="3" fillId="0" borderId="9" xfId="1" applyNumberFormat="1" applyFont="1" applyFill="1" applyBorder="1" applyAlignment="1" applyProtection="1">
      <alignment horizontal="center"/>
    </xf>
    <xf numFmtId="164" fontId="3" fillId="5" borderId="11" xfId="1" applyNumberFormat="1" applyFont="1" applyFill="1" applyBorder="1" applyAlignment="1" applyProtection="1">
      <alignment horizontal="center"/>
    </xf>
    <xf numFmtId="0" fontId="2" fillId="0" borderId="2" xfId="1" applyFont="1" applyFill="1" applyBorder="1" applyAlignment="1" applyProtection="1">
      <alignment horizontal="left" wrapText="1"/>
    </xf>
    <xf numFmtId="166" fontId="2" fillId="0" borderId="9" xfId="1" applyNumberFormat="1" applyFont="1" applyFill="1" applyBorder="1" applyAlignment="1" applyProtection="1">
      <alignment horizontal="center"/>
    </xf>
    <xf numFmtId="166" fontId="2" fillId="5" borderId="11" xfId="1" applyNumberFormat="1" applyFont="1" applyFill="1" applyBorder="1" applyAlignment="1" applyProtection="1">
      <alignment horizontal="center"/>
    </xf>
    <xf numFmtId="0" fontId="3" fillId="0" borderId="0" xfId="0" applyFont="1" applyFill="1" applyAlignment="1">
      <alignment horizontal="center"/>
    </xf>
    <xf numFmtId="0" fontId="2" fillId="0" borderId="0" xfId="0" applyFont="1" applyFill="1"/>
    <xf numFmtId="0" fontId="3" fillId="0" borderId="2" xfId="1" applyFont="1" applyFill="1" applyBorder="1" applyAlignment="1" applyProtection="1">
      <alignment vertical="top"/>
    </xf>
    <xf numFmtId="0" fontId="3" fillId="0" borderId="2" xfId="1" applyFont="1" applyFill="1" applyBorder="1" applyAlignment="1" applyProtection="1">
      <alignment horizontal="left" vertical="top" wrapText="1"/>
    </xf>
    <xf numFmtId="0" fontId="3" fillId="0" borderId="2" xfId="0" applyFont="1" applyFill="1" applyBorder="1" applyAlignment="1">
      <alignment vertical="top" wrapText="1"/>
    </xf>
    <xf numFmtId="0" fontId="2" fillId="0" borderId="2" xfId="1" applyFont="1" applyFill="1" applyBorder="1" applyAlignment="1" applyProtection="1">
      <alignment horizontal="left" vertical="top" wrapText="1"/>
    </xf>
    <xf numFmtId="0" fontId="3" fillId="0" borderId="40" xfId="0" applyFont="1" applyFill="1" applyBorder="1" applyAlignment="1" applyProtection="1">
      <alignment vertical="top"/>
    </xf>
    <xf numFmtId="0" fontId="3" fillId="0" borderId="44" xfId="1" applyNumberFormat="1" applyFont="1" applyFill="1" applyBorder="1" applyAlignment="1" applyProtection="1">
      <alignment horizontal="center"/>
    </xf>
    <xf numFmtId="166" fontId="3" fillId="5" borderId="41" xfId="1" applyNumberFormat="1" applyFont="1" applyFill="1" applyBorder="1" applyAlignment="1" applyProtection="1">
      <alignment horizontal="center"/>
    </xf>
    <xf numFmtId="0" fontId="7" fillId="0" borderId="0" xfId="0" applyFont="1" applyAlignment="1">
      <alignment horizontal="center"/>
    </xf>
    <xf numFmtId="0" fontId="3" fillId="0" borderId="2" xfId="1" applyFont="1" applyFill="1" applyBorder="1" applyAlignment="1" applyProtection="1">
      <alignment horizontal="left" wrapText="1" indent="3"/>
    </xf>
    <xf numFmtId="0" fontId="2" fillId="0" borderId="45" xfId="0" applyFont="1" applyFill="1" applyBorder="1" applyAlignment="1" applyProtection="1">
      <alignment horizontal="left"/>
    </xf>
    <xf numFmtId="0" fontId="3" fillId="0" borderId="45" xfId="0" applyFont="1" applyFill="1" applyBorder="1" applyAlignment="1">
      <alignment horizontal="center"/>
    </xf>
    <xf numFmtId="0" fontId="3" fillId="0" borderId="45" xfId="1" applyFont="1" applyFill="1" applyBorder="1" applyAlignment="1" applyProtection="1">
      <alignment horizontal="left"/>
    </xf>
    <xf numFmtId="0" fontId="3" fillId="0" borderId="45" xfId="1" applyNumberFormat="1" applyFont="1" applyFill="1" applyBorder="1" applyAlignment="1" applyProtection="1">
      <alignment horizontal="center"/>
    </xf>
    <xf numFmtId="0" fontId="3" fillId="0" borderId="45" xfId="1" applyFont="1" applyFill="1" applyBorder="1" applyAlignment="1" applyProtection="1">
      <alignment horizontal="center"/>
    </xf>
    <xf numFmtId="49" fontId="3" fillId="0" borderId="23" xfId="1" applyNumberFormat="1" applyFont="1" applyFill="1" applyBorder="1" applyAlignment="1" applyProtection="1">
      <alignment horizontal="center"/>
    </xf>
    <xf numFmtId="0" fontId="3" fillId="0" borderId="2" xfId="0" applyFont="1" applyFill="1" applyBorder="1" applyAlignment="1">
      <alignment horizontal="left" vertical="top" wrapText="1" indent="3"/>
    </xf>
    <xf numFmtId="49" fontId="3" fillId="0" borderId="26" xfId="1" applyNumberFormat="1" applyFont="1" applyFill="1" applyBorder="1" applyAlignment="1" applyProtection="1">
      <alignment horizontal="center"/>
    </xf>
    <xf numFmtId="167" fontId="3" fillId="0" borderId="2" xfId="1" applyNumberFormat="1" applyFont="1" applyFill="1" applyBorder="1" applyAlignment="1" applyProtection="1">
      <alignment horizontal="center"/>
    </xf>
    <xf numFmtId="0" fontId="3" fillId="0" borderId="45" xfId="0" applyFont="1" applyFill="1" applyBorder="1" applyAlignment="1" applyProtection="1"/>
    <xf numFmtId="4" fontId="2" fillId="0" borderId="40" xfId="1" applyNumberFormat="1" applyFont="1" applyFill="1" applyBorder="1" applyAlignment="1" applyProtection="1">
      <alignment horizontal="left"/>
    </xf>
    <xf numFmtId="4" fontId="3" fillId="0" borderId="40" xfId="1" applyNumberFormat="1" applyFont="1" applyFill="1" applyBorder="1" applyAlignment="1" applyProtection="1">
      <alignment horizontal="center"/>
    </xf>
    <xf numFmtId="4" fontId="3" fillId="0" borderId="40" xfId="1" applyNumberFormat="1" applyFont="1" applyFill="1" applyBorder="1" applyAlignment="1" applyProtection="1">
      <alignment horizontal="left"/>
    </xf>
    <xf numFmtId="0" fontId="3" fillId="0" borderId="0" xfId="1" applyFont="1" applyFill="1" applyAlignment="1" applyProtection="1">
      <alignment horizontal="center"/>
    </xf>
    <xf numFmtId="1" fontId="3" fillId="0" borderId="40" xfId="4" applyNumberFormat="1" applyFont="1" applyFill="1" applyBorder="1" applyAlignment="1" applyProtection="1">
      <alignment horizontal="center" vertical="center" wrapText="1"/>
    </xf>
    <xf numFmtId="167" fontId="3" fillId="0" borderId="2" xfId="1" applyNumberFormat="1" applyFont="1" applyFill="1" applyBorder="1" applyAlignment="1" applyProtection="1">
      <alignment horizontal="center"/>
      <protection locked="0"/>
    </xf>
    <xf numFmtId="4" fontId="3" fillId="0" borderId="40" xfId="4" applyNumberFormat="1" applyFont="1" applyFill="1" applyBorder="1" applyAlignment="1" applyProtection="1">
      <alignment horizontal="center" vertical="center" wrapText="1"/>
    </xf>
    <xf numFmtId="0" fontId="3" fillId="0" borderId="2" xfId="4" applyFont="1" applyFill="1" applyBorder="1" applyAlignment="1" applyProtection="1">
      <alignment horizontal="center" vertical="top"/>
    </xf>
    <xf numFmtId="2" fontId="3" fillId="0" borderId="2" xfId="1" applyNumberFormat="1" applyFont="1" applyFill="1" applyBorder="1" applyAlignment="1" applyProtection="1">
      <alignment horizontal="center"/>
      <protection locked="0"/>
    </xf>
    <xf numFmtId="0" fontId="3" fillId="0" borderId="2" xfId="4" applyFont="1" applyFill="1" applyBorder="1" applyAlignment="1" applyProtection="1">
      <alignment vertical="top"/>
    </xf>
    <xf numFmtId="0" fontId="3" fillId="0" borderId="2" xfId="4" quotePrefix="1" applyFont="1" applyFill="1" applyBorder="1" applyAlignment="1" applyProtection="1">
      <alignment horizontal="center" vertical="top"/>
    </xf>
    <xf numFmtId="4" fontId="3" fillId="0" borderId="2" xfId="1" applyNumberFormat="1" applyFont="1" applyFill="1" applyBorder="1" applyAlignment="1" applyProtection="1">
      <alignment horizontal="center"/>
      <protection locked="0"/>
    </xf>
    <xf numFmtId="4" fontId="3" fillId="0" borderId="11" xfId="1" applyNumberFormat="1" applyFont="1" applyFill="1" applyBorder="1" applyAlignment="1" applyProtection="1">
      <alignment horizontal="center"/>
      <protection locked="0"/>
    </xf>
    <xf numFmtId="4" fontId="3" fillId="0" borderId="10" xfId="1" applyNumberFormat="1" applyFont="1" applyFill="1" applyBorder="1" applyAlignment="1" applyProtection="1">
      <alignment horizontal="center"/>
      <protection locked="0"/>
    </xf>
    <xf numFmtId="0" fontId="3" fillId="0" borderId="23" xfId="4" applyFont="1" applyFill="1" applyBorder="1" applyAlignment="1" applyProtection="1">
      <alignment horizontal="center"/>
    </xf>
    <xf numFmtId="0" fontId="3" fillId="0" borderId="2" xfId="4" applyFont="1" applyFill="1" applyBorder="1" applyAlignment="1" applyProtection="1">
      <alignment horizontal="center"/>
    </xf>
    <xf numFmtId="0" fontId="2" fillId="0" borderId="0" xfId="0" applyFont="1" applyFill="1" applyAlignment="1" applyProtection="1">
      <alignment vertical="top"/>
    </xf>
    <xf numFmtId="0" fontId="2" fillId="0" borderId="0" xfId="0" applyFont="1" applyFill="1" applyAlignment="1" applyProtection="1">
      <alignment horizontal="center" vertical="top"/>
    </xf>
    <xf numFmtId="0" fontId="3" fillId="0" borderId="26" xfId="1" applyNumberFormat="1" applyFont="1" applyFill="1" applyBorder="1" applyAlignment="1" applyProtection="1">
      <alignment horizontal="center" vertical="top"/>
    </xf>
    <xf numFmtId="0" fontId="3" fillId="0" borderId="2" xfId="1" applyFont="1" applyFill="1" applyBorder="1" applyAlignment="1" applyProtection="1">
      <alignment horizontal="center"/>
    </xf>
    <xf numFmtId="166" fontId="2" fillId="0" borderId="2" xfId="1" applyNumberFormat="1" applyFont="1" applyFill="1" applyBorder="1" applyAlignment="1" applyProtection="1">
      <alignment horizontal="center"/>
      <protection locked="0"/>
    </xf>
    <xf numFmtId="166" fontId="2" fillId="0" borderId="9" xfId="1" applyNumberFormat="1" applyFont="1" applyFill="1" applyBorder="1" applyAlignment="1" applyProtection="1">
      <alignment horizontal="center"/>
      <protection locked="0"/>
    </xf>
    <xf numFmtId="166" fontId="2" fillId="5" borderId="11" xfId="1" applyNumberFormat="1" applyFont="1" applyFill="1" applyBorder="1" applyAlignment="1" applyProtection="1">
      <alignment horizontal="center"/>
      <protection locked="0"/>
    </xf>
    <xf numFmtId="0" fontId="21" fillId="0" borderId="2" xfId="1" applyFont="1" applyFill="1" applyBorder="1" applyAlignment="1" applyProtection="1">
      <alignment horizontal="left" vertical="top" wrapText="1"/>
      <protection locked="0"/>
    </xf>
    <xf numFmtId="0" fontId="21" fillId="0" borderId="2" xfId="1" applyFont="1" applyFill="1" applyBorder="1" applyAlignment="1" applyProtection="1">
      <alignment horizontal="center"/>
      <protection locked="0"/>
    </xf>
    <xf numFmtId="166" fontId="2" fillId="0" borderId="2" xfId="1" applyNumberFormat="1" applyFont="1" applyFill="1" applyBorder="1" applyAlignment="1" applyProtection="1">
      <alignment horizontal="center" wrapText="1"/>
    </xf>
    <xf numFmtId="166" fontId="2" fillId="0" borderId="10" xfId="1" applyNumberFormat="1" applyFont="1" applyFill="1" applyBorder="1" applyAlignment="1" applyProtection="1">
      <alignment horizontal="center" wrapText="1"/>
    </xf>
    <xf numFmtId="166" fontId="2" fillId="0" borderId="9" xfId="1" applyNumberFormat="1" applyFont="1" applyFill="1" applyBorder="1" applyAlignment="1" applyProtection="1">
      <alignment horizontal="center" wrapText="1"/>
    </xf>
    <xf numFmtId="166" fontId="2" fillId="5" borderId="11" xfId="1" applyNumberFormat="1" applyFont="1" applyFill="1" applyBorder="1" applyAlignment="1" applyProtection="1">
      <alignment horizontal="center" wrapText="1"/>
    </xf>
    <xf numFmtId="49" fontId="2" fillId="0" borderId="9" xfId="1" applyNumberFormat="1" applyFont="1" applyFill="1" applyBorder="1" applyAlignment="1" applyProtection="1">
      <alignment horizontal="center"/>
    </xf>
    <xf numFmtId="0" fontId="2" fillId="0" borderId="2" xfId="1" applyFont="1" applyFill="1" applyBorder="1" applyAlignment="1" applyProtection="1">
      <alignment horizontal="justify" vertical="top"/>
    </xf>
    <xf numFmtId="0" fontId="2" fillId="0" borderId="2" xfId="1" applyFont="1" applyFill="1" applyBorder="1" applyAlignment="1" applyProtection="1">
      <alignment horizontal="center"/>
    </xf>
    <xf numFmtId="166" fontId="2" fillId="0" borderId="11" xfId="1" applyNumberFormat="1" applyFont="1" applyFill="1" applyBorder="1" applyAlignment="1" applyProtection="1">
      <alignment horizontal="center" wrapText="1"/>
    </xf>
    <xf numFmtId="49" fontId="3" fillId="0" borderId="9" xfId="1" applyNumberFormat="1" applyFont="1" applyFill="1" applyBorder="1" applyAlignment="1" applyProtection="1">
      <alignment horizontal="center"/>
    </xf>
    <xf numFmtId="0" fontId="3" fillId="0" borderId="2" xfId="1" applyFont="1" applyFill="1" applyBorder="1" applyAlignment="1" applyProtection="1">
      <alignment horizontal="justify" vertical="top"/>
    </xf>
    <xf numFmtId="166" fontId="3" fillId="0" borderId="2" xfId="1" applyNumberFormat="1" applyFont="1" applyFill="1" applyBorder="1" applyAlignment="1" applyProtection="1">
      <alignment horizontal="center" wrapText="1"/>
    </xf>
    <xf numFmtId="49" fontId="3" fillId="0" borderId="13" xfId="1" applyNumberFormat="1" applyFont="1" applyFill="1" applyBorder="1" applyAlignment="1" applyProtection="1">
      <alignment horizontal="center"/>
    </xf>
    <xf numFmtId="0" fontId="3" fillId="0" borderId="14" xfId="1" applyFont="1" applyFill="1" applyBorder="1" applyAlignment="1" applyProtection="1">
      <alignment horizontal="justify" vertical="top"/>
    </xf>
    <xf numFmtId="0" fontId="3" fillId="0" borderId="14" xfId="1" applyFont="1" applyFill="1" applyBorder="1" applyAlignment="1" applyProtection="1">
      <alignment horizontal="center"/>
    </xf>
    <xf numFmtId="168" fontId="3" fillId="0" borderId="14" xfId="1" applyNumberFormat="1" applyFont="1" applyFill="1" applyBorder="1" applyAlignment="1" applyProtection="1">
      <alignment horizontal="center" wrapText="1"/>
    </xf>
    <xf numFmtId="166" fontId="3" fillId="0" borderId="14" xfId="1" applyNumberFormat="1" applyFont="1" applyFill="1" applyBorder="1" applyAlignment="1" applyProtection="1">
      <alignment horizontal="center" wrapText="1"/>
    </xf>
    <xf numFmtId="166" fontId="3" fillId="0" borderId="13" xfId="1" applyNumberFormat="1" applyFont="1" applyFill="1" applyBorder="1" applyAlignment="1" applyProtection="1">
      <alignment horizontal="center"/>
      <protection locked="0"/>
    </xf>
    <xf numFmtId="168" fontId="3" fillId="5" borderId="16" xfId="1" applyNumberFormat="1" applyFont="1" applyFill="1" applyBorder="1" applyAlignment="1" applyProtection="1">
      <alignment horizontal="center" wrapText="1"/>
    </xf>
    <xf numFmtId="49" fontId="2" fillId="0" borderId="0" xfId="1" applyNumberFormat="1" applyFont="1" applyFill="1" applyBorder="1" applyAlignment="1" applyProtection="1">
      <alignment horizontal="left" vertical="top"/>
    </xf>
    <xf numFmtId="0" fontId="3" fillId="0" borderId="5" xfId="1" applyFont="1" applyFill="1" applyBorder="1" applyAlignment="1" applyProtection="1">
      <alignment horizontal="left" vertical="top" wrapText="1" indent="3"/>
    </xf>
    <xf numFmtId="0" fontId="3" fillId="0" borderId="5" xfId="1" applyFont="1" applyFill="1" applyBorder="1" applyAlignment="1" applyProtection="1">
      <alignment horizontal="center"/>
    </xf>
    <xf numFmtId="166" fontId="3" fillId="0" borderId="5" xfId="1" applyNumberFormat="1" applyFont="1" applyFill="1" applyBorder="1" applyAlignment="1" applyProtection="1">
      <alignment horizontal="center"/>
    </xf>
    <xf numFmtId="166" fontId="3" fillId="0" borderId="8" xfId="1" applyNumberFormat="1" applyFont="1" applyFill="1" applyBorder="1" applyAlignment="1" applyProtection="1">
      <alignment horizontal="center"/>
    </xf>
    <xf numFmtId="166" fontId="3" fillId="0" borderId="6" xfId="1" applyNumberFormat="1" applyFont="1" applyFill="1" applyBorder="1" applyAlignment="1" applyProtection="1">
      <alignment horizontal="center"/>
    </xf>
    <xf numFmtId="166" fontId="3" fillId="0" borderId="4" xfId="1" applyNumberFormat="1" applyFont="1" applyFill="1" applyBorder="1" applyAlignment="1" applyProtection="1">
      <alignment horizontal="center"/>
    </xf>
    <xf numFmtId="166" fontId="3" fillId="0" borderId="7" xfId="1" applyNumberFormat="1" applyFont="1" applyFill="1" applyBorder="1" applyAlignment="1" applyProtection="1">
      <alignment horizontal="center"/>
    </xf>
    <xf numFmtId="167" fontId="2" fillId="0" borderId="0" xfId="1" applyNumberFormat="1" applyFont="1" applyFill="1" applyBorder="1" applyAlignment="1" applyProtection="1">
      <alignment horizontal="center"/>
    </xf>
    <xf numFmtId="0" fontId="2" fillId="0" borderId="0" xfId="1" applyFont="1" applyFill="1" applyBorder="1" applyAlignment="1" applyProtection="1">
      <alignment horizontal="center"/>
    </xf>
    <xf numFmtId="49" fontId="3" fillId="0" borderId="9" xfId="1" applyNumberFormat="1" applyFont="1" applyFill="1" applyBorder="1" applyAlignment="1" applyProtection="1">
      <alignment horizontal="center" vertical="top"/>
    </xf>
    <xf numFmtId="0" fontId="3" fillId="0" borderId="2" xfId="6" applyFont="1" applyFill="1" applyBorder="1" applyAlignment="1" applyProtection="1">
      <alignment horizontal="left" vertical="top" wrapText="1"/>
    </xf>
    <xf numFmtId="49" fontId="3" fillId="0" borderId="2" xfId="6" applyNumberFormat="1" applyFont="1" applyFill="1" applyBorder="1" applyAlignment="1" applyProtection="1">
      <alignment horizontal="center" vertical="center" wrapText="1"/>
    </xf>
    <xf numFmtId="3" fontId="3" fillId="0" borderId="2" xfId="1" applyNumberFormat="1" applyFont="1" applyFill="1" applyBorder="1" applyAlignment="1" applyProtection="1">
      <alignment horizontal="center"/>
      <protection locked="0"/>
    </xf>
    <xf numFmtId="3" fontId="3" fillId="0" borderId="10" xfId="1" applyNumberFormat="1" applyFont="1" applyFill="1" applyBorder="1" applyAlignment="1" applyProtection="1">
      <alignment horizontal="center"/>
      <protection locked="0"/>
    </xf>
    <xf numFmtId="3" fontId="3" fillId="0" borderId="9" xfId="1" applyNumberFormat="1" applyFont="1" applyFill="1" applyBorder="1" applyAlignment="1" applyProtection="1">
      <alignment horizontal="center"/>
      <protection locked="0"/>
    </xf>
    <xf numFmtId="3" fontId="3" fillId="0" borderId="41" xfId="1" applyNumberFormat="1" applyFont="1" applyFill="1" applyBorder="1" applyAlignment="1" applyProtection="1">
      <alignment horizontal="center"/>
      <protection locked="0"/>
    </xf>
    <xf numFmtId="0" fontId="3" fillId="0" borderId="2" xfId="6" applyFont="1" applyFill="1" applyBorder="1" applyAlignment="1" applyProtection="1">
      <alignment vertical="top" wrapText="1"/>
    </xf>
    <xf numFmtId="0" fontId="3" fillId="0" borderId="2" xfId="6" applyFont="1" applyFill="1" applyBorder="1" applyAlignment="1" applyProtection="1">
      <alignment horizontal="center" vertical="center"/>
    </xf>
    <xf numFmtId="49" fontId="2" fillId="0" borderId="13" xfId="1" applyNumberFormat="1" applyFont="1" applyFill="1" applyBorder="1" applyAlignment="1" applyProtection="1">
      <alignment horizontal="center"/>
    </xf>
    <xf numFmtId="49" fontId="3" fillId="0" borderId="0" xfId="1" applyNumberFormat="1" applyFont="1" applyFill="1" applyBorder="1" applyAlignment="1" applyProtection="1">
      <alignment horizontal="center"/>
    </xf>
    <xf numFmtId="0" fontId="3" fillId="0" borderId="0" xfId="1" applyFont="1" applyFill="1" applyProtection="1"/>
    <xf numFmtId="10" fontId="3" fillId="4" borderId="20" xfId="1" applyNumberFormat="1" applyFont="1" applyFill="1" applyBorder="1" applyAlignment="1" applyProtection="1">
      <alignment horizontal="left"/>
    </xf>
    <xf numFmtId="2" fontId="3" fillId="4" borderId="20" xfId="1" applyNumberFormat="1" applyFont="1" applyFill="1" applyBorder="1" applyAlignment="1" applyProtection="1">
      <alignment horizontal="center"/>
    </xf>
    <xf numFmtId="169" fontId="3" fillId="0" borderId="0" xfId="1" applyNumberFormat="1" applyFont="1" applyFill="1" applyAlignment="1" applyProtection="1">
      <alignment horizontal="center"/>
    </xf>
    <xf numFmtId="49" fontId="3" fillId="6" borderId="0" xfId="1" applyNumberFormat="1" applyFont="1" applyFill="1" applyBorder="1" applyAlignment="1" applyProtection="1">
      <alignment horizontal="center"/>
    </xf>
    <xf numFmtId="0" fontId="3" fillId="6" borderId="0" xfId="1" applyFont="1" applyFill="1" applyProtection="1"/>
    <xf numFmtId="0" fontId="3" fillId="6" borderId="0" xfId="1" applyFont="1" applyFill="1" applyBorder="1" applyProtection="1"/>
    <xf numFmtId="4" fontId="3" fillId="6" borderId="0" xfId="1" applyNumberFormat="1" applyFont="1" applyFill="1" applyBorder="1" applyAlignment="1" applyProtection="1">
      <alignment horizontal="center"/>
    </xf>
    <xf numFmtId="4" fontId="3" fillId="4" borderId="20" xfId="1" applyNumberFormat="1" applyFont="1" applyFill="1" applyBorder="1" applyAlignment="1" applyProtection="1">
      <alignment horizontal="center"/>
    </xf>
    <xf numFmtId="0" fontId="3" fillId="0" borderId="0" xfId="6" applyFont="1" applyFill="1" applyBorder="1" applyAlignment="1" applyProtection="1">
      <alignment horizontal="left" vertical="top" wrapText="1"/>
    </xf>
    <xf numFmtId="164" fontId="3" fillId="0" borderId="0" xfId="1" applyNumberFormat="1" applyFont="1" applyFill="1" applyBorder="1" applyAlignment="1" applyProtection="1">
      <alignment horizontal="center"/>
    </xf>
    <xf numFmtId="164" fontId="3" fillId="4" borderId="20" xfId="1" applyNumberFormat="1" applyFont="1" applyFill="1" applyBorder="1" applyAlignment="1" applyProtection="1">
      <alignment horizontal="center"/>
    </xf>
    <xf numFmtId="166" fontId="2" fillId="4" borderId="20" xfId="1" applyNumberFormat="1" applyFont="1" applyFill="1" applyBorder="1" applyAlignment="1" applyProtection="1">
      <alignment horizontal="center"/>
    </xf>
    <xf numFmtId="0" fontId="3" fillId="0" borderId="40" xfId="1" applyFont="1" applyFill="1" applyBorder="1" applyAlignment="1" applyProtection="1">
      <alignment horizontal="right"/>
    </xf>
    <xf numFmtId="10" fontId="3" fillId="0" borderId="40" xfId="1" applyNumberFormat="1" applyFont="1" applyFill="1" applyBorder="1" applyAlignment="1" applyProtection="1">
      <alignment horizontal="center"/>
    </xf>
    <xf numFmtId="10" fontId="3" fillId="0" borderId="0" xfId="1" applyNumberFormat="1" applyFont="1" applyFill="1" applyBorder="1" applyAlignment="1" applyProtection="1">
      <alignment horizontal="center"/>
    </xf>
    <xf numFmtId="166" fontId="3" fillId="0" borderId="0" xfId="1" applyNumberFormat="1" applyFont="1" applyFill="1" applyAlignment="1" applyProtection="1">
      <alignment horizontal="center"/>
    </xf>
    <xf numFmtId="0" fontId="3" fillId="0" borderId="0" xfId="1" applyFont="1" applyFill="1" applyBorder="1" applyAlignment="1" applyProtection="1">
      <alignment horizontal="right"/>
    </xf>
    <xf numFmtId="49" fontId="3" fillId="3" borderId="0" xfId="1" applyNumberFormat="1" applyFont="1" applyFill="1" applyAlignment="1" applyProtection="1">
      <alignment horizontal="center"/>
    </xf>
    <xf numFmtId="0" fontId="3" fillId="3" borderId="0" xfId="1" applyFont="1" applyFill="1" applyProtection="1"/>
    <xf numFmtId="0" fontId="3" fillId="3" borderId="0" xfId="0" applyFont="1" applyFill="1"/>
    <xf numFmtId="166" fontId="3" fillId="3" borderId="0" xfId="1" applyNumberFormat="1" applyFont="1" applyFill="1" applyAlignment="1" applyProtection="1">
      <alignment horizontal="center"/>
    </xf>
    <xf numFmtId="4" fontId="3" fillId="3" borderId="0" xfId="1" applyNumberFormat="1" applyFont="1" applyFill="1" applyAlignment="1" applyProtection="1">
      <alignment horizontal="center"/>
    </xf>
    <xf numFmtId="10" fontId="3" fillId="3" borderId="0" xfId="1" applyNumberFormat="1" applyFont="1" applyFill="1" applyAlignment="1" applyProtection="1">
      <alignment horizontal="center"/>
    </xf>
    <xf numFmtId="49" fontId="3" fillId="0" borderId="0" xfId="1" applyNumberFormat="1" applyFont="1" applyFill="1" applyAlignment="1" applyProtection="1">
      <alignment horizontal="center"/>
    </xf>
    <xf numFmtId="4" fontId="3" fillId="0" borderId="0" xfId="1" applyNumberFormat="1" applyFont="1" applyFill="1" applyAlignment="1" applyProtection="1">
      <alignment horizontal="center"/>
    </xf>
    <xf numFmtId="0" fontId="24" fillId="0" borderId="2" xfId="0" applyFont="1" applyBorder="1" applyAlignment="1">
      <alignment vertical="center"/>
    </xf>
    <xf numFmtId="0" fontId="24" fillId="0" borderId="2" xfId="0" applyFont="1" applyBorder="1" applyAlignment="1">
      <alignment vertical="center" wrapText="1"/>
    </xf>
    <xf numFmtId="0" fontId="24" fillId="0" borderId="0" xfId="0" applyFont="1" applyBorder="1" applyAlignment="1">
      <alignment vertical="center" wrapText="1"/>
    </xf>
    <xf numFmtId="167" fontId="24" fillId="0" borderId="2" xfId="0" applyNumberFormat="1" applyFont="1" applyBorder="1" applyAlignment="1">
      <alignment horizontal="center" vertical="center"/>
    </xf>
    <xf numFmtId="0" fontId="24" fillId="0" borderId="3" xfId="0" applyFont="1" applyBorder="1" applyAlignment="1">
      <alignment vertical="center" wrapText="1"/>
    </xf>
    <xf numFmtId="2" fontId="24" fillId="0" borderId="2" xfId="0" applyNumberFormat="1" applyFont="1" applyBorder="1" applyAlignment="1">
      <alignment horizontal="center" vertical="center"/>
    </xf>
    <xf numFmtId="0" fontId="3" fillId="0" borderId="0" xfId="4" applyFont="1" applyFill="1" applyBorder="1" applyAlignment="1" applyProtection="1">
      <alignment horizontal="left"/>
    </xf>
    <xf numFmtId="0" fontId="0" fillId="0" borderId="0" xfId="0" applyFont="1" applyFill="1"/>
    <xf numFmtId="0" fontId="2" fillId="0" borderId="0" xfId="1" applyFont="1" applyFill="1" applyBorder="1" applyAlignment="1" applyProtection="1">
      <alignment horizontal="center" vertical="center" wrapText="1"/>
    </xf>
    <xf numFmtId="0" fontId="2" fillId="0" borderId="0" xfId="1" applyFont="1" applyFill="1" applyBorder="1" applyAlignment="1" applyProtection="1">
      <alignment horizontal="left" vertical="center" wrapText="1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2" fillId="0" borderId="0" xfId="1" applyFont="1" applyFill="1" applyBorder="1" applyAlignment="1" applyProtection="1">
      <alignment horizontal="center"/>
    </xf>
    <xf numFmtId="0" fontId="2" fillId="0" borderId="0" xfId="1" applyFont="1" applyFill="1" applyBorder="1" applyAlignment="1" applyProtection="1">
      <alignment horizontal="left"/>
    </xf>
    <xf numFmtId="0" fontId="4" fillId="0" borderId="0" xfId="0" applyFont="1" applyFill="1" applyBorder="1" applyAlignment="1">
      <alignment horizontal="center" vertical="center" wrapText="1"/>
    </xf>
    <xf numFmtId="1" fontId="4" fillId="0" borderId="2" xfId="1" applyNumberFormat="1" applyFont="1" applyFill="1" applyBorder="1" applyAlignment="1" applyProtection="1">
      <alignment horizontal="center" vertical="center" wrapText="1"/>
    </xf>
    <xf numFmtId="3" fontId="4" fillId="0" borderId="2" xfId="1" applyNumberFormat="1" applyFont="1" applyFill="1" applyBorder="1" applyAlignment="1" applyProtection="1">
      <alignment horizontal="left" vertical="center" wrapText="1"/>
    </xf>
    <xf numFmtId="3" fontId="4" fillId="0" borderId="0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center" vertical="center"/>
    </xf>
    <xf numFmtId="0" fontId="3" fillId="0" borderId="2" xfId="5" applyNumberFormat="1" applyFont="1" applyFill="1" applyBorder="1" applyAlignment="1" applyProtection="1">
      <alignment horizontal="center"/>
    </xf>
    <xf numFmtId="49" fontId="3" fillId="0" borderId="2" xfId="5" applyNumberFormat="1" applyFont="1" applyFill="1" applyBorder="1" applyAlignment="1" applyProtection="1">
      <alignment horizontal="left"/>
    </xf>
    <xf numFmtId="49" fontId="3" fillId="0" borderId="0" xfId="5" applyNumberFormat="1" applyFont="1" applyFill="1" applyBorder="1" applyAlignment="1" applyProtection="1">
      <alignment horizontal="center"/>
    </xf>
    <xf numFmtId="49" fontId="2" fillId="0" borderId="2" xfId="1" applyNumberFormat="1" applyFont="1" applyFill="1" applyBorder="1" applyAlignment="1" applyProtection="1">
      <alignment horizontal="center"/>
    </xf>
    <xf numFmtId="4" fontId="3" fillId="0" borderId="2" xfId="1" applyNumberFormat="1" applyFont="1" applyFill="1" applyBorder="1" applyAlignment="1" applyProtection="1">
      <alignment horizontal="left"/>
    </xf>
    <xf numFmtId="0" fontId="26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 wrapText="1"/>
    </xf>
    <xf numFmtId="0" fontId="4" fillId="0" borderId="2" xfId="1" applyNumberFormat="1" applyFont="1" applyFill="1" applyBorder="1" applyAlignment="1" applyProtection="1">
      <alignment horizontal="center"/>
    </xf>
    <xf numFmtId="166" fontId="2" fillId="0" borderId="2" xfId="1" applyNumberFormat="1" applyFont="1" applyFill="1" applyBorder="1" applyAlignment="1" applyProtection="1">
      <alignment horizontal="left"/>
    </xf>
    <xf numFmtId="166" fontId="2" fillId="0" borderId="0" xfId="1" applyNumberFormat="1" applyFont="1" applyFill="1" applyBorder="1" applyAlignment="1" applyProtection="1">
      <alignment horizontal="center"/>
    </xf>
    <xf numFmtId="0" fontId="0" fillId="0" borderId="0" xfId="0" applyFont="1" applyFill="1" applyAlignment="1">
      <alignment horizontal="center"/>
    </xf>
    <xf numFmtId="0" fontId="0" fillId="0" borderId="0" xfId="0" applyFont="1" applyFill="1" applyBorder="1" applyAlignment="1">
      <alignment horizontal="center"/>
    </xf>
    <xf numFmtId="49" fontId="3" fillId="0" borderId="2" xfId="1" applyNumberFormat="1" applyFont="1" applyFill="1" applyBorder="1" applyAlignment="1" applyProtection="1">
      <alignment horizontal="center"/>
    </xf>
    <xf numFmtId="166" fontId="3" fillId="0" borderId="2" xfId="1" applyNumberFormat="1" applyFont="1" applyFill="1" applyBorder="1" applyAlignment="1" applyProtection="1">
      <alignment horizontal="left"/>
    </xf>
    <xf numFmtId="166" fontId="3" fillId="0" borderId="0" xfId="1" applyNumberFormat="1" applyFont="1" applyFill="1" applyBorder="1" applyAlignment="1" applyProtection="1">
      <alignment horizontal="center"/>
    </xf>
    <xf numFmtId="0" fontId="2" fillId="0" borderId="2" xfId="1" applyNumberFormat="1" applyFont="1" applyFill="1" applyBorder="1" applyAlignment="1" applyProtection="1">
      <alignment horizontal="center"/>
    </xf>
    <xf numFmtId="166" fontId="22" fillId="0" borderId="2" xfId="1" applyNumberFormat="1" applyFont="1" applyFill="1" applyBorder="1" applyAlignment="1" applyProtection="1">
      <alignment horizontal="left"/>
    </xf>
    <xf numFmtId="166" fontId="22" fillId="0" borderId="0" xfId="1" applyNumberFormat="1" applyFont="1" applyFill="1" applyBorder="1" applyAlignment="1" applyProtection="1">
      <alignment horizontal="center"/>
    </xf>
    <xf numFmtId="0" fontId="4" fillId="0" borderId="2" xfId="1" applyFont="1" applyFill="1" applyBorder="1" applyAlignment="1" applyProtection="1">
      <alignment horizontal="left" vertical="top" indent="3"/>
    </xf>
    <xf numFmtId="49" fontId="4" fillId="0" borderId="2" xfId="1" applyNumberFormat="1" applyFont="1" applyFill="1" applyBorder="1" applyAlignment="1" applyProtection="1">
      <alignment horizontal="left" vertical="top" indent="5"/>
    </xf>
    <xf numFmtId="49" fontId="3" fillId="0" borderId="44" xfId="1" applyNumberFormat="1" applyFont="1" applyFill="1" applyBorder="1" applyAlignment="1" applyProtection="1">
      <alignment horizontal="center"/>
    </xf>
    <xf numFmtId="49" fontId="2" fillId="0" borderId="2" xfId="1" applyNumberFormat="1" applyFont="1" applyFill="1" applyBorder="1" applyAlignment="1" applyProtection="1">
      <alignment horizontal="left"/>
    </xf>
    <xf numFmtId="0" fontId="4" fillId="0" borderId="2" xfId="1" applyFont="1" applyFill="1" applyBorder="1" applyAlignment="1" applyProtection="1">
      <alignment horizontal="center"/>
    </xf>
    <xf numFmtId="168" fontId="3" fillId="0" borderId="2" xfId="1" applyNumberFormat="1" applyFont="1" applyFill="1" applyBorder="1" applyAlignment="1" applyProtection="1">
      <alignment horizontal="center"/>
      <protection locked="0"/>
    </xf>
    <xf numFmtId="0" fontId="4" fillId="0" borderId="2" xfId="1" applyFont="1" applyFill="1" applyBorder="1" applyAlignment="1" applyProtection="1">
      <alignment vertical="top" wrapText="1"/>
    </xf>
    <xf numFmtId="166" fontId="22" fillId="0" borderId="2" xfId="1" applyNumberFormat="1" applyFont="1" applyFill="1" applyBorder="1" applyAlignment="1" applyProtection="1">
      <alignment horizontal="center"/>
    </xf>
    <xf numFmtId="0" fontId="4" fillId="0" borderId="2" xfId="1" applyFont="1" applyFill="1" applyBorder="1" applyAlignment="1" applyProtection="1">
      <alignment horizontal="left" vertical="top" wrapText="1" indent="3"/>
    </xf>
    <xf numFmtId="0" fontId="12" fillId="0" borderId="0" xfId="0" applyFont="1" applyFill="1"/>
    <xf numFmtId="0" fontId="4" fillId="0" borderId="12" xfId="0" applyNumberFormat="1" applyFont="1" applyFill="1" applyBorder="1" applyAlignment="1">
      <alignment horizontal="center"/>
    </xf>
    <xf numFmtId="0" fontId="4" fillId="0" borderId="2" xfId="1" applyFont="1" applyFill="1" applyBorder="1" applyAlignment="1" applyProtection="1">
      <alignment vertical="top"/>
    </xf>
    <xf numFmtId="0" fontId="4" fillId="0" borderId="12" xfId="0" applyFont="1" applyFill="1" applyBorder="1" applyAlignment="1">
      <alignment horizontal="center"/>
    </xf>
    <xf numFmtId="0" fontId="4" fillId="0" borderId="2" xfId="1" applyFont="1" applyFill="1" applyBorder="1" applyAlignment="1" applyProtection="1">
      <alignment horizontal="left" vertical="top" wrapText="1"/>
    </xf>
    <xf numFmtId="0" fontId="4" fillId="0" borderId="2" xfId="0" applyFont="1" applyFill="1" applyBorder="1" applyAlignment="1">
      <alignment vertical="top" wrapText="1"/>
    </xf>
    <xf numFmtId="0" fontId="4" fillId="0" borderId="2" xfId="1" applyFont="1" applyFill="1" applyBorder="1" applyAlignment="1" applyProtection="1">
      <alignment horizontal="left" vertical="top"/>
    </xf>
    <xf numFmtId="0" fontId="2" fillId="0" borderId="45" xfId="0" applyFont="1" applyFill="1" applyBorder="1" applyAlignment="1" applyProtection="1">
      <alignment horizontal="left" vertical="top"/>
    </xf>
    <xf numFmtId="0" fontId="4" fillId="0" borderId="45" xfId="0" applyFont="1" applyFill="1" applyBorder="1" applyAlignment="1">
      <alignment horizontal="center" vertical="top"/>
    </xf>
    <xf numFmtId="0" fontId="3" fillId="0" borderId="45" xfId="1" applyFont="1" applyFill="1" applyBorder="1" applyAlignment="1" applyProtection="1">
      <alignment horizontal="left" vertical="top"/>
    </xf>
    <xf numFmtId="0" fontId="3" fillId="0" borderId="45" xfId="1" applyNumberFormat="1" applyFont="1" applyFill="1" applyBorder="1" applyAlignment="1" applyProtection="1">
      <alignment horizontal="center" vertical="top"/>
    </xf>
    <xf numFmtId="0" fontId="3" fillId="0" borderId="45" xfId="1" applyFont="1" applyFill="1" applyBorder="1" applyAlignment="1" applyProtection="1">
      <alignment horizontal="center" vertical="top"/>
    </xf>
    <xf numFmtId="0" fontId="4" fillId="0" borderId="23" xfId="1" applyFont="1" applyFill="1" applyBorder="1" applyAlignment="1" applyProtection="1">
      <alignment horizontal="left" wrapText="1" indent="3"/>
    </xf>
    <xf numFmtId="0" fontId="3" fillId="0" borderId="45" xfId="0" applyFont="1" applyFill="1" applyBorder="1" applyAlignment="1" applyProtection="1">
      <alignment vertical="top"/>
    </xf>
    <xf numFmtId="0" fontId="4" fillId="0" borderId="2" xfId="1" applyFont="1" applyFill="1" applyBorder="1" applyAlignment="1" applyProtection="1">
      <alignment horizontal="left" wrapText="1" indent="3"/>
    </xf>
    <xf numFmtId="0" fontId="4" fillId="0" borderId="26" xfId="1" applyFont="1" applyFill="1" applyBorder="1" applyAlignment="1" applyProtection="1">
      <alignment horizontal="left" wrapText="1" indent="3"/>
    </xf>
    <xf numFmtId="0" fontId="4" fillId="0" borderId="2" xfId="0" applyFont="1" applyFill="1" applyBorder="1" applyAlignment="1">
      <alignment horizontal="left" vertical="top" wrapText="1" indent="3"/>
    </xf>
    <xf numFmtId="0" fontId="4" fillId="0" borderId="44" xfId="1" applyNumberFormat="1" applyFont="1" applyFill="1" applyBorder="1" applyAlignment="1" applyProtection="1">
      <alignment horizontal="center"/>
    </xf>
    <xf numFmtId="0" fontId="3" fillId="0" borderId="2" xfId="4" applyFont="1" applyFill="1" applyBorder="1" applyAlignment="1" applyProtection="1">
      <alignment horizontal="center" vertical="center"/>
    </xf>
    <xf numFmtId="0" fontId="3" fillId="0" borderId="2" xfId="1" applyFont="1" applyFill="1" applyBorder="1" applyAlignment="1" applyProtection="1">
      <alignment horizontal="center" vertical="top"/>
    </xf>
    <xf numFmtId="0" fontId="13" fillId="0" borderId="2" xfId="4" applyFont="1" applyFill="1" applyBorder="1" applyAlignment="1" applyProtection="1">
      <alignment horizontal="center" vertical="top"/>
    </xf>
    <xf numFmtId="164" fontId="3" fillId="0" borderId="2" xfId="1" applyNumberFormat="1" applyFont="1" applyFill="1" applyBorder="1" applyAlignment="1" applyProtection="1">
      <alignment horizontal="left"/>
    </xf>
    <xf numFmtId="0" fontId="13" fillId="0" borderId="2" xfId="4" applyFont="1" applyFill="1" applyBorder="1" applyAlignment="1" applyProtection="1">
      <alignment horizontal="center" vertical="center"/>
    </xf>
    <xf numFmtId="49" fontId="4" fillId="0" borderId="23" xfId="1" applyNumberFormat="1" applyFont="1" applyFill="1" applyBorder="1" applyAlignment="1" applyProtection="1">
      <alignment horizontal="center"/>
    </xf>
    <xf numFmtId="166" fontId="2" fillId="0" borderId="2" xfId="1" applyNumberFormat="1" applyFont="1" applyFill="1" applyBorder="1" applyAlignment="1" applyProtection="1">
      <alignment horizontal="left"/>
      <protection locked="0"/>
    </xf>
    <xf numFmtId="166" fontId="2" fillId="0" borderId="0" xfId="1" applyNumberFormat="1" applyFont="1" applyFill="1" applyBorder="1" applyAlignment="1" applyProtection="1">
      <alignment horizontal="center"/>
      <protection locked="0"/>
    </xf>
    <xf numFmtId="0" fontId="30" fillId="0" borderId="0" xfId="0" applyFont="1" applyFill="1"/>
    <xf numFmtId="0" fontId="12" fillId="0" borderId="0" xfId="0" applyFont="1" applyFill="1" applyAlignment="1">
      <alignment horizontal="center"/>
    </xf>
    <xf numFmtId="0" fontId="4" fillId="0" borderId="44" xfId="1" applyNumberFormat="1" applyFont="1" applyFill="1" applyBorder="1" applyAlignment="1" applyProtection="1">
      <alignment horizontal="center" vertical="top"/>
    </xf>
    <xf numFmtId="166" fontId="3" fillId="0" borderId="0" xfId="7" applyNumberFormat="1" applyFont="1" applyFill="1" applyBorder="1" applyAlignment="1" applyProtection="1">
      <alignment horizontal="left"/>
    </xf>
    <xf numFmtId="166" fontId="2" fillId="0" borderId="2" xfId="1" applyNumberFormat="1" applyFont="1" applyFill="1" applyBorder="1" applyAlignment="1" applyProtection="1">
      <alignment horizontal="left" wrapText="1"/>
    </xf>
    <xf numFmtId="166" fontId="3" fillId="0" borderId="0" xfId="7" applyNumberFormat="1" applyFont="1" applyFill="1" applyBorder="1" applyAlignment="1" applyProtection="1">
      <alignment horizontal="center"/>
    </xf>
    <xf numFmtId="164" fontId="2" fillId="0" borderId="38" xfId="0" applyNumberFormat="1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4" fontId="2" fillId="0" borderId="2" xfId="1" applyNumberFormat="1" applyFont="1" applyFill="1" applyBorder="1" applyAlignment="1" applyProtection="1">
      <alignment horizontal="left" wrapText="1"/>
    </xf>
    <xf numFmtId="0" fontId="7" fillId="0" borderId="0" xfId="0" applyFont="1" applyFill="1"/>
    <xf numFmtId="164" fontId="2" fillId="0" borderId="38" xfId="0" applyNumberFormat="1" applyFont="1" applyFill="1" applyBorder="1" applyAlignment="1" applyProtection="1">
      <alignment horizontal="center" vertical="center" wrapText="1"/>
    </xf>
    <xf numFmtId="166" fontId="2" fillId="0" borderId="38" xfId="0" applyNumberFormat="1" applyFont="1" applyFill="1" applyBorder="1" applyAlignment="1" applyProtection="1">
      <alignment horizontal="center" vertical="center"/>
    </xf>
    <xf numFmtId="49" fontId="2" fillId="0" borderId="44" xfId="1" applyNumberFormat="1" applyFont="1" applyFill="1" applyBorder="1" applyAlignment="1" applyProtection="1">
      <alignment horizontal="center"/>
    </xf>
    <xf numFmtId="4" fontId="2" fillId="0" borderId="2" xfId="1" applyNumberFormat="1" applyFont="1" applyFill="1" applyBorder="1" applyAlignment="1" applyProtection="1">
      <alignment horizontal="center" wrapText="1"/>
    </xf>
    <xf numFmtId="10" fontId="2" fillId="0" borderId="2" xfId="1" applyNumberFormat="1" applyFont="1" applyFill="1" applyBorder="1" applyAlignment="1" applyProtection="1">
      <alignment horizontal="center" wrapText="1"/>
    </xf>
    <xf numFmtId="169" fontId="2" fillId="0" borderId="2" xfId="1" applyNumberFormat="1" applyFont="1" applyFill="1" applyBorder="1" applyAlignment="1" applyProtection="1">
      <alignment horizontal="center" wrapText="1"/>
    </xf>
    <xf numFmtId="169" fontId="2" fillId="0" borderId="25" xfId="1" applyNumberFormat="1" applyFont="1" applyFill="1" applyBorder="1" applyAlignment="1" applyProtection="1">
      <alignment horizontal="center" wrapText="1"/>
    </xf>
    <xf numFmtId="166" fontId="3" fillId="0" borderId="3" xfId="1" applyNumberFormat="1" applyFont="1" applyFill="1" applyBorder="1" applyAlignment="1" applyProtection="1">
      <alignment horizontal="center" wrapText="1"/>
    </xf>
    <xf numFmtId="166" fontId="3" fillId="0" borderId="2" xfId="1" applyNumberFormat="1" applyFont="1" applyFill="1" applyBorder="1" applyAlignment="1" applyProtection="1">
      <alignment horizontal="left"/>
      <protection locked="0"/>
    </xf>
    <xf numFmtId="166" fontId="3" fillId="0" borderId="0" xfId="7" applyNumberFormat="1" applyFont="1" applyFill="1" applyBorder="1" applyAlignment="1" applyProtection="1">
      <alignment horizontal="center" wrapText="1"/>
    </xf>
    <xf numFmtId="49" fontId="2" fillId="0" borderId="2" xfId="1" applyNumberFormat="1" applyFont="1" applyFill="1" applyBorder="1" applyAlignment="1" applyProtection="1">
      <alignment horizontal="left" vertical="top"/>
    </xf>
    <xf numFmtId="166" fontId="3" fillId="0" borderId="18" xfId="1" applyNumberFormat="1" applyFont="1" applyFill="1" applyBorder="1" applyAlignment="1" applyProtection="1">
      <alignment horizontal="center"/>
      <protection locked="0"/>
    </xf>
    <xf numFmtId="4" fontId="3" fillId="0" borderId="0" xfId="1" applyNumberFormat="1" applyFont="1" applyFill="1" applyBorder="1" applyAlignment="1" applyProtection="1">
      <alignment horizontal="left"/>
    </xf>
    <xf numFmtId="0" fontId="3" fillId="0" borderId="0" xfId="1" applyFont="1" applyFill="1" applyAlignment="1" applyProtection="1">
      <alignment horizontal="left"/>
    </xf>
    <xf numFmtId="49" fontId="3" fillId="0" borderId="0" xfId="7" applyNumberFormat="1" applyFont="1" applyFill="1" applyBorder="1" applyAlignment="1" applyProtection="1">
      <alignment horizontal="center"/>
    </xf>
    <xf numFmtId="0" fontId="3" fillId="0" borderId="0" xfId="7" applyFont="1" applyFill="1" applyProtection="1"/>
    <xf numFmtId="4" fontId="3" fillId="0" borderId="0" xfId="7" applyNumberFormat="1" applyFont="1" applyFill="1" applyBorder="1" applyAlignment="1" applyProtection="1">
      <alignment horizontal="center"/>
    </xf>
    <xf numFmtId="0" fontId="31" fillId="0" borderId="0" xfId="8" applyFont="1" applyFill="1"/>
    <xf numFmtId="4" fontId="3" fillId="0" borderId="0" xfId="8" applyNumberFormat="1" applyFont="1" applyFill="1" applyAlignment="1" applyProtection="1">
      <alignment horizontal="center" vertical="top"/>
    </xf>
    <xf numFmtId="10" fontId="3" fillId="0" borderId="0" xfId="7" applyNumberFormat="1" applyFont="1" applyFill="1" applyBorder="1" applyAlignment="1" applyProtection="1">
      <alignment horizontal="center" wrapText="1"/>
    </xf>
    <xf numFmtId="4" fontId="3" fillId="0" borderId="20" xfId="7" applyNumberFormat="1" applyFont="1" applyFill="1" applyBorder="1" applyAlignment="1" applyProtection="1">
      <alignment horizontal="center"/>
    </xf>
    <xf numFmtId="0" fontId="3" fillId="0" borderId="40" xfId="7" applyFont="1" applyFill="1" applyBorder="1" applyAlignment="1" applyProtection="1">
      <alignment horizontal="right"/>
    </xf>
    <xf numFmtId="10" fontId="3" fillId="0" borderId="40" xfId="7" applyNumberFormat="1" applyFont="1" applyFill="1" applyBorder="1" applyAlignment="1" applyProtection="1">
      <alignment horizontal="center"/>
    </xf>
    <xf numFmtId="166" fontId="3" fillId="0" borderId="0" xfId="7" applyNumberFormat="1" applyFont="1" applyFill="1" applyAlignment="1" applyProtection="1">
      <alignment horizontal="center"/>
    </xf>
    <xf numFmtId="0" fontId="3" fillId="0" borderId="0" xfId="0" applyFont="1" applyFill="1" applyBorder="1" applyAlignment="1" applyProtection="1">
      <alignment horizontal="right" vertical="top"/>
    </xf>
    <xf numFmtId="167" fontId="27" fillId="0" borderId="0" xfId="0" applyNumberFormat="1" applyFont="1" applyFill="1" applyBorder="1"/>
    <xf numFmtId="2" fontId="28" fillId="0" borderId="0" xfId="0" applyNumberFormat="1" applyFont="1" applyFill="1" applyBorder="1" applyAlignment="1" applyProtection="1">
      <alignment horizontal="center" vertical="top"/>
    </xf>
    <xf numFmtId="169" fontId="28" fillId="0" borderId="0" xfId="0" applyNumberFormat="1" applyFont="1" applyFill="1" applyBorder="1" applyAlignment="1">
      <alignment horizontal="center"/>
    </xf>
    <xf numFmtId="167" fontId="29" fillId="0" borderId="0" xfId="0" applyNumberFormat="1" applyFont="1" applyFill="1" applyBorder="1"/>
    <xf numFmtId="169" fontId="27" fillId="0" borderId="0" xfId="0" applyNumberFormat="1" applyFont="1" applyFill="1" applyBorder="1"/>
    <xf numFmtId="0" fontId="0" fillId="0" borderId="0" xfId="0" applyFont="1" applyFill="1" applyBorder="1"/>
    <xf numFmtId="0" fontId="24" fillId="0" borderId="25" xfId="0" applyFont="1" applyBorder="1" applyAlignment="1">
      <alignment horizontal="center" vertical="center" wrapText="1"/>
    </xf>
    <xf numFmtId="0" fontId="24" fillId="0" borderId="19" xfId="0" applyFont="1" applyBorder="1" applyAlignment="1">
      <alignment vertical="center" wrapText="1"/>
    </xf>
    <xf numFmtId="0" fontId="24" fillId="0" borderId="42" xfId="0" applyFont="1" applyBorder="1" applyAlignment="1">
      <alignment horizontal="center" vertical="center" wrapText="1"/>
    </xf>
    <xf numFmtId="0" fontId="24" fillId="0" borderId="3" xfId="0" applyFont="1" applyBorder="1" applyAlignment="1">
      <alignment vertical="center"/>
    </xf>
    <xf numFmtId="0" fontId="24" fillId="0" borderId="34" xfId="0" applyFont="1" applyBorder="1" applyAlignment="1">
      <alignment vertical="center"/>
    </xf>
    <xf numFmtId="49" fontId="9" fillId="0" borderId="2" xfId="1" applyNumberFormat="1" applyFont="1" applyFill="1" applyBorder="1" applyAlignment="1" applyProtection="1">
      <alignment horizontal="center" vertical="center" wrapText="1"/>
    </xf>
    <xf numFmtId="166" fontId="3" fillId="0" borderId="10" xfId="1" applyNumberFormat="1" applyFont="1" applyFill="1" applyBorder="1" applyAlignment="1" applyProtection="1">
      <alignment horizontal="center" vertical="center" wrapText="1"/>
    </xf>
    <xf numFmtId="0" fontId="2" fillId="0" borderId="0" xfId="1" applyFont="1" applyFill="1" applyBorder="1" applyAlignment="1" applyProtection="1">
      <alignment horizontal="center"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0" fontId="16" fillId="0" borderId="0" xfId="3" applyFont="1" applyFill="1" applyBorder="1" applyAlignment="1" applyProtection="1"/>
    <xf numFmtId="4" fontId="3" fillId="0" borderId="0" xfId="0" applyNumberFormat="1" applyFont="1" applyFill="1" applyAlignment="1" applyProtection="1">
      <alignment horizontal="center"/>
    </xf>
    <xf numFmtId="0" fontId="3" fillId="0" borderId="0" xfId="0" applyFont="1" applyFill="1" applyAlignment="1" applyProtection="1"/>
    <xf numFmtId="0" fontId="3" fillId="0" borderId="0" xfId="0" applyFont="1" applyFill="1" applyAlignment="1" applyProtection="1">
      <alignment horizontal="center"/>
    </xf>
    <xf numFmtId="0" fontId="3" fillId="0" borderId="0" xfId="0" applyFont="1" applyFill="1" applyAlignment="1"/>
    <xf numFmtId="0" fontId="0" fillId="0" borderId="0" xfId="0" applyAlignment="1"/>
    <xf numFmtId="168" fontId="9" fillId="0" borderId="6" xfId="1" applyNumberFormat="1" applyFont="1" applyFill="1" applyBorder="1" applyAlignment="1" applyProtection="1">
      <alignment horizontal="center"/>
      <protection locked="0"/>
    </xf>
    <xf numFmtId="167" fontId="3" fillId="0" borderId="0" xfId="0" applyNumberFormat="1" applyFont="1" applyFill="1" applyAlignment="1">
      <alignment horizontal="center"/>
    </xf>
    <xf numFmtId="0" fontId="24" fillId="0" borderId="25" xfId="0" applyFont="1" applyBorder="1" applyAlignment="1">
      <alignment vertical="center" wrapText="1"/>
    </xf>
    <xf numFmtId="0" fontId="24" fillId="0" borderId="30" xfId="0" applyFont="1" applyBorder="1" applyAlignment="1">
      <alignment vertical="center" wrapText="1"/>
    </xf>
    <xf numFmtId="0" fontId="24" fillId="0" borderId="18" xfId="0" applyFont="1" applyBorder="1" applyAlignment="1">
      <alignment vertical="center" wrapText="1"/>
    </xf>
    <xf numFmtId="4" fontId="34" fillId="0" borderId="0" xfId="1" applyNumberFormat="1" applyFont="1" applyFill="1" applyAlignment="1" applyProtection="1">
      <alignment horizontal="center"/>
    </xf>
    <xf numFmtId="166" fontId="9" fillId="0" borderId="2" xfId="1" applyNumberFormat="1" applyFont="1" applyFill="1" applyBorder="1" applyAlignment="1" applyProtection="1">
      <alignment horizontal="center"/>
    </xf>
    <xf numFmtId="0" fontId="4" fillId="0" borderId="2" xfId="0" applyFont="1" applyFill="1" applyBorder="1" applyAlignment="1">
      <alignment wrapText="1"/>
    </xf>
    <xf numFmtId="166" fontId="3" fillId="0" borderId="16" xfId="1" applyNumberFormat="1" applyFont="1" applyFill="1" applyBorder="1" applyAlignment="1" applyProtection="1">
      <alignment horizontal="center"/>
    </xf>
    <xf numFmtId="168" fontId="9" fillId="0" borderId="7" xfId="1" applyNumberFormat="1" applyFont="1" applyFill="1" applyBorder="1" applyAlignment="1" applyProtection="1">
      <alignment horizontal="center"/>
      <protection locked="0"/>
    </xf>
    <xf numFmtId="2" fontId="3" fillId="0" borderId="11" xfId="1" applyNumberFormat="1" applyFont="1" applyFill="1" applyBorder="1" applyAlignment="1" applyProtection="1">
      <alignment horizontal="center"/>
      <protection locked="0"/>
    </xf>
    <xf numFmtId="164" fontId="3" fillId="0" borderId="40" xfId="4" applyNumberFormat="1" applyFont="1" applyFill="1" applyBorder="1" applyAlignment="1" applyProtection="1">
      <alignment horizontal="center" vertical="center" wrapText="1"/>
    </xf>
    <xf numFmtId="0" fontId="3" fillId="0" borderId="2" xfId="7" applyNumberFormat="1" applyFont="1" applyFill="1" applyBorder="1" applyAlignment="1" applyProtection="1">
      <alignment horizontal="left"/>
    </xf>
    <xf numFmtId="0" fontId="37" fillId="0" borderId="0" xfId="0" applyFont="1" applyFill="1" applyAlignment="1">
      <alignment horizontal="center" vertical="center"/>
    </xf>
    <xf numFmtId="0" fontId="35" fillId="0" borderId="0" xfId="0" applyFont="1" applyFill="1" applyAlignment="1">
      <alignment horizontal="center" vertical="center"/>
    </xf>
    <xf numFmtId="0" fontId="29" fillId="0" borderId="0" xfId="0" applyFont="1" applyFill="1"/>
    <xf numFmtId="0" fontId="2" fillId="0" borderId="0" xfId="0" applyFont="1" applyFill="1" applyBorder="1" applyAlignment="1" applyProtection="1">
      <alignment horizontal="center" vertical="center" wrapText="1"/>
    </xf>
    <xf numFmtId="49" fontId="27" fillId="0" borderId="4" xfId="0" applyNumberFormat="1" applyFont="1" applyFill="1" applyBorder="1" applyAlignment="1">
      <alignment horizontal="center" vertical="center" wrapText="1"/>
    </xf>
    <xf numFmtId="49" fontId="27" fillId="0" borderId="5" xfId="0" applyNumberFormat="1" applyFont="1" applyFill="1" applyBorder="1" applyAlignment="1">
      <alignment horizontal="center" vertical="center" wrapText="1"/>
    </xf>
    <xf numFmtId="49" fontId="27" fillId="0" borderId="6" xfId="0" applyNumberFormat="1" applyFont="1" applyFill="1" applyBorder="1" applyAlignment="1">
      <alignment horizontal="center" vertical="center" wrapText="1"/>
    </xf>
    <xf numFmtId="0" fontId="28" fillId="0" borderId="46" xfId="0" applyFont="1" applyFill="1" applyBorder="1" applyAlignment="1">
      <alignment horizontal="center" vertical="center"/>
    </xf>
    <xf numFmtId="0" fontId="28" fillId="0" borderId="39" xfId="0" applyFont="1" applyFill="1" applyBorder="1" applyAlignment="1">
      <alignment horizontal="center" vertical="center"/>
    </xf>
    <xf numFmtId="166" fontId="38" fillId="2" borderId="9" xfId="1" applyNumberFormat="1" applyFont="1" applyFill="1" applyBorder="1" applyAlignment="1" applyProtection="1">
      <alignment horizontal="center"/>
    </xf>
    <xf numFmtId="166" fontId="38" fillId="2" borderId="2" xfId="1" applyNumberFormat="1" applyFont="1" applyFill="1" applyBorder="1" applyAlignment="1" applyProtection="1">
      <alignment horizontal="center"/>
    </xf>
    <xf numFmtId="166" fontId="38" fillId="2" borderId="10" xfId="1" applyNumberFormat="1" applyFont="1" applyFill="1" applyBorder="1" applyAlignment="1" applyProtection="1">
      <alignment horizontal="center"/>
    </xf>
    <xf numFmtId="0" fontId="29" fillId="0" borderId="0" xfId="0" applyFont="1" applyFill="1" applyBorder="1"/>
    <xf numFmtId="166" fontId="29" fillId="0" borderId="9" xfId="0" applyNumberFormat="1" applyFont="1" applyFill="1" applyBorder="1"/>
    <xf numFmtId="166" fontId="29" fillId="0" borderId="2" xfId="0" applyNumberFormat="1" applyFont="1" applyFill="1" applyBorder="1"/>
    <xf numFmtId="166" fontId="27" fillId="0" borderId="10" xfId="0" applyNumberFormat="1" applyFont="1" applyFill="1" applyBorder="1"/>
    <xf numFmtId="166" fontId="39" fillId="2" borderId="13" xfId="1" applyNumberFormat="1" applyFont="1" applyFill="1" applyBorder="1" applyAlignment="1" applyProtection="1">
      <alignment horizontal="center"/>
    </xf>
    <xf numFmtId="166" fontId="39" fillId="2" borderId="14" xfId="1" applyNumberFormat="1" applyFont="1" applyFill="1" applyBorder="1" applyAlignment="1" applyProtection="1">
      <alignment horizontal="center"/>
    </xf>
    <xf numFmtId="166" fontId="39" fillId="2" borderId="15" xfId="1" applyNumberFormat="1" applyFont="1" applyFill="1" applyBorder="1" applyAlignment="1" applyProtection="1">
      <alignment horizontal="center"/>
    </xf>
    <xf numFmtId="0" fontId="29" fillId="0" borderId="28" xfId="0" applyFont="1" applyFill="1" applyBorder="1"/>
    <xf numFmtId="166" fontId="29" fillId="0" borderId="13" xfId="0" applyNumberFormat="1" applyFont="1" applyFill="1" applyBorder="1"/>
    <xf numFmtId="166" fontId="29" fillId="0" borderId="14" xfId="0" applyNumberFormat="1" applyFont="1" applyFill="1" applyBorder="1"/>
    <xf numFmtId="0" fontId="29" fillId="0" borderId="15" xfId="0" applyFont="1" applyFill="1" applyBorder="1"/>
    <xf numFmtId="2" fontId="3" fillId="0" borderId="0" xfId="0" applyNumberFormat="1" applyFont="1" applyFill="1" applyBorder="1" applyAlignment="1" applyProtection="1">
      <alignment horizontal="center" vertical="top"/>
    </xf>
    <xf numFmtId="4" fontId="0" fillId="0" borderId="0" xfId="0" applyNumberFormat="1"/>
    <xf numFmtId="2" fontId="2" fillId="0" borderId="0" xfId="0" applyNumberFormat="1" applyFont="1" applyFill="1" applyBorder="1" applyAlignment="1" applyProtection="1">
      <alignment horizontal="center" vertical="center"/>
    </xf>
    <xf numFmtId="166" fontId="2" fillId="4" borderId="0" xfId="7" applyNumberFormat="1" applyFont="1" applyFill="1" applyBorder="1" applyAlignment="1" applyProtection="1">
      <alignment horizontal="center"/>
      <protection locked="0"/>
    </xf>
    <xf numFmtId="166" fontId="3" fillId="0" borderId="0" xfId="1" applyNumberFormat="1" applyFont="1" applyFill="1" applyBorder="1" applyAlignment="1" applyProtection="1">
      <alignment horizontal="left"/>
    </xf>
    <xf numFmtId="166" fontId="3" fillId="4" borderId="0" xfId="0" applyNumberFormat="1" applyFont="1" applyFill="1" applyAlignment="1">
      <alignment horizontal="center"/>
    </xf>
    <xf numFmtId="0" fontId="44" fillId="9" borderId="50" xfId="0" applyFont="1" applyFill="1" applyBorder="1" applyAlignment="1" applyProtection="1">
      <alignment horizontal="center" vertical="center"/>
    </xf>
    <xf numFmtId="0" fontId="46" fillId="8" borderId="51" xfId="0" applyNumberFormat="1" applyFont="1" applyFill="1" applyBorder="1" applyAlignment="1" applyProtection="1">
      <alignment horizontal="right" vertical="center"/>
    </xf>
    <xf numFmtId="49" fontId="42" fillId="7" borderId="47" xfId="9" applyNumberFormat="1" applyFont="1" applyFill="1" applyBorder="1" applyAlignment="1" applyProtection="1">
      <alignment horizontal="right" vertical="center" wrapText="1" indent="1"/>
    </xf>
    <xf numFmtId="0" fontId="42" fillId="7" borderId="47" xfId="0" applyNumberFormat="1" applyFont="1" applyFill="1" applyBorder="1" applyAlignment="1" applyProtection="1">
      <alignment horizontal="right" vertical="center" wrapText="1" indent="1"/>
    </xf>
    <xf numFmtId="0" fontId="42" fillId="11" borderId="47" xfId="0" applyFont="1" applyFill="1" applyBorder="1" applyAlignment="1" applyProtection="1">
      <alignment horizontal="center" vertical="center" wrapText="1"/>
    </xf>
    <xf numFmtId="0" fontId="49" fillId="8" borderId="47" xfId="0" applyNumberFormat="1" applyFont="1" applyFill="1" applyBorder="1" applyAlignment="1" applyProtection="1">
      <alignment horizontal="right" vertical="center"/>
    </xf>
    <xf numFmtId="4" fontId="42" fillId="10" borderId="47" xfId="0" applyNumberFormat="1" applyFont="1" applyFill="1" applyBorder="1" applyAlignment="1" applyProtection="1">
      <alignment horizontal="right" vertical="center"/>
      <protection locked="0"/>
    </xf>
    <xf numFmtId="4" fontId="42" fillId="9" borderId="47" xfId="0" applyNumberFormat="1" applyFont="1" applyFill="1" applyBorder="1" applyAlignment="1" applyProtection="1">
      <alignment horizontal="right" vertical="center"/>
    </xf>
    <xf numFmtId="4" fontId="42" fillId="8" borderId="47" xfId="0" applyNumberFormat="1" applyFont="1" applyFill="1" applyBorder="1" applyAlignment="1" applyProtection="1">
      <alignment horizontal="right" vertical="center"/>
    </xf>
    <xf numFmtId="4" fontId="42" fillId="12" borderId="47" xfId="0" applyNumberFormat="1" applyFont="1" applyFill="1" applyBorder="1" applyAlignment="1" applyProtection="1">
      <alignment horizontal="right" vertical="center"/>
    </xf>
    <xf numFmtId="0" fontId="3" fillId="13" borderId="0" xfId="0" applyFont="1" applyFill="1" applyAlignment="1" applyProtection="1">
      <alignment horizontal="center" vertical="top"/>
    </xf>
    <xf numFmtId="0" fontId="21" fillId="0" borderId="2" xfId="1" applyFont="1" applyFill="1" applyBorder="1" applyAlignment="1" applyProtection="1">
      <alignment horizontal="left" wrapText="1"/>
    </xf>
    <xf numFmtId="0" fontId="2" fillId="0" borderId="0" xfId="1" applyFont="1" applyFill="1" applyBorder="1" applyAlignment="1" applyProtection="1">
      <alignment horizontal="center"/>
    </xf>
    <xf numFmtId="0" fontId="35" fillId="0" borderId="2" xfId="1" applyFont="1" applyFill="1" applyBorder="1" applyAlignment="1" applyProtection="1">
      <alignment horizontal="left" vertical="top" wrapText="1"/>
    </xf>
    <xf numFmtId="0" fontId="2" fillId="0" borderId="2" xfId="1" applyFont="1" applyFill="1" applyBorder="1" applyAlignment="1" applyProtection="1">
      <alignment horizontal="justify"/>
    </xf>
    <xf numFmtId="166" fontId="3" fillId="0" borderId="20" xfId="1" applyNumberFormat="1" applyFont="1" applyFill="1" applyBorder="1" applyAlignment="1" applyProtection="1">
      <alignment horizontal="center" wrapText="1"/>
    </xf>
    <xf numFmtId="10" fontId="2" fillId="0" borderId="2" xfId="2" applyNumberFormat="1" applyFont="1" applyFill="1" applyBorder="1" applyAlignment="1" applyProtection="1">
      <alignment horizontal="center" wrapText="1"/>
    </xf>
    <xf numFmtId="166" fontId="3" fillId="0" borderId="2" xfId="1" applyNumberFormat="1" applyFont="1" applyFill="1" applyBorder="1" applyAlignment="1" applyProtection="1">
      <alignment horizontal="center" vertical="center" wrapText="1"/>
    </xf>
    <xf numFmtId="0" fontId="2" fillId="0" borderId="0" xfId="1" applyFont="1" applyFill="1" applyBorder="1" applyAlignment="1" applyProtection="1">
      <alignment horizontal="center"/>
    </xf>
    <xf numFmtId="4" fontId="3" fillId="0" borderId="2" xfId="1" applyNumberFormat="1" applyFont="1" applyFill="1" applyBorder="1" applyAlignment="1" applyProtection="1">
      <alignment horizontal="center" vertical="center" wrapText="1"/>
    </xf>
    <xf numFmtId="0" fontId="2" fillId="0" borderId="0" xfId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Fill="1" applyBorder="1" applyAlignment="1" applyProtection="1">
      <alignment vertical="top"/>
    </xf>
    <xf numFmtId="166" fontId="3" fillId="2" borderId="2" xfId="1" applyNumberFormat="1" applyFont="1" applyFill="1" applyBorder="1" applyAlignment="1" applyProtection="1">
      <alignment horizontal="center"/>
    </xf>
    <xf numFmtId="0" fontId="20" fillId="0" borderId="0" xfId="0" applyFont="1" applyFill="1" applyAlignment="1">
      <alignment horizontal="center" vertical="center"/>
    </xf>
    <xf numFmtId="0" fontId="21" fillId="0" borderId="2" xfId="1" applyFont="1" applyFill="1" applyBorder="1" applyAlignment="1" applyProtection="1">
      <alignment horizontal="left"/>
    </xf>
    <xf numFmtId="0" fontId="3" fillId="0" borderId="34" xfId="0" applyFont="1" applyFill="1" applyBorder="1" applyAlignment="1" applyProtection="1">
      <alignment horizontal="center" vertical="center"/>
    </xf>
    <xf numFmtId="0" fontId="4" fillId="0" borderId="11" xfId="0" applyFont="1" applyFill="1" applyBorder="1"/>
    <xf numFmtId="0" fontId="3" fillId="0" borderId="2" xfId="1" applyFont="1" applyFill="1" applyBorder="1" applyAlignment="1" applyProtection="1">
      <alignment horizontal="left" indent="3"/>
    </xf>
    <xf numFmtId="0" fontId="3" fillId="0" borderId="2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166" fontId="9" fillId="0" borderId="2" xfId="1" applyNumberFormat="1" applyFont="1" applyFill="1" applyBorder="1" applyAlignment="1" applyProtection="1">
      <alignment horizontal="center" vertical="center"/>
    </xf>
    <xf numFmtId="166" fontId="9" fillId="0" borderId="2" xfId="0" applyNumberFormat="1" applyFont="1" applyFill="1" applyBorder="1" applyAlignment="1" applyProtection="1">
      <alignment horizontal="center" vertical="center"/>
    </xf>
    <xf numFmtId="167" fontId="9" fillId="0" borderId="2" xfId="0" applyNumberFormat="1" applyFont="1" applyFill="1" applyBorder="1" applyAlignment="1" applyProtection="1">
      <alignment horizontal="center" vertical="top"/>
    </xf>
    <xf numFmtId="166" fontId="9" fillId="2" borderId="2" xfId="1" applyNumberFormat="1" applyFont="1" applyFill="1" applyBorder="1" applyAlignment="1" applyProtection="1">
      <alignment horizontal="center"/>
    </xf>
    <xf numFmtId="0" fontId="3" fillId="0" borderId="2" xfId="0" applyFont="1" applyFill="1" applyBorder="1" applyAlignment="1">
      <alignment horizontal="center" vertical="center"/>
    </xf>
    <xf numFmtId="166" fontId="4" fillId="0" borderId="2" xfId="0" applyNumberFormat="1" applyFont="1" applyFill="1" applyBorder="1"/>
    <xf numFmtId="166" fontId="12" fillId="0" borderId="2" xfId="0" applyNumberFormat="1" applyFont="1" applyFill="1" applyBorder="1"/>
    <xf numFmtId="0" fontId="9" fillId="0" borderId="0" xfId="0" applyFont="1" applyFill="1" applyAlignment="1">
      <alignment horizontal="center"/>
    </xf>
    <xf numFmtId="0" fontId="35" fillId="2" borderId="2" xfId="1" applyFont="1" applyFill="1" applyBorder="1" applyAlignment="1" applyProtection="1">
      <alignment horizontal="left" vertical="top" wrapText="1"/>
    </xf>
    <xf numFmtId="166" fontId="2" fillId="0" borderId="0" xfId="7" applyNumberFormat="1" applyFont="1" applyFill="1" applyBorder="1" applyAlignment="1" applyProtection="1">
      <alignment horizontal="center"/>
      <protection locked="0"/>
    </xf>
    <xf numFmtId="166" fontId="9" fillId="0" borderId="0" xfId="0" applyNumberFormat="1" applyFont="1" applyFill="1" applyAlignment="1">
      <alignment horizontal="center"/>
    </xf>
    <xf numFmtId="10" fontId="3" fillId="0" borderId="2" xfId="7" applyNumberFormat="1" applyFont="1" applyFill="1" applyBorder="1" applyAlignment="1" applyProtection="1">
      <alignment horizontal="left"/>
    </xf>
    <xf numFmtId="166" fontId="22" fillId="0" borderId="2" xfId="1" applyNumberFormat="1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0" fillId="0" borderId="2" xfId="0" applyBorder="1"/>
    <xf numFmtId="0" fontId="0" fillId="14" borderId="2" xfId="0" applyFill="1" applyBorder="1"/>
    <xf numFmtId="0" fontId="0" fillId="0" borderId="2" xfId="0" applyBorder="1" applyAlignment="1">
      <alignment horizontal="center" vertical="center"/>
    </xf>
    <xf numFmtId="4" fontId="0" fillId="0" borderId="2" xfId="0" applyNumberFormat="1" applyBorder="1"/>
    <xf numFmtId="1" fontId="0" fillId="14" borderId="2" xfId="0" applyNumberFormat="1" applyFill="1" applyBorder="1"/>
    <xf numFmtId="0" fontId="41" fillId="0" borderId="2" xfId="0" applyFont="1" applyBorder="1" applyAlignment="1">
      <alignment horizontal="center" vertical="center"/>
    </xf>
    <xf numFmtId="166" fontId="3" fillId="0" borderId="2" xfId="1" applyNumberFormat="1" applyFont="1" applyFill="1" applyBorder="1" applyAlignment="1" applyProtection="1">
      <alignment horizontal="left" wrapText="1"/>
    </xf>
    <xf numFmtId="166" fontId="51" fillId="0" borderId="2" xfId="1" applyNumberFormat="1" applyFont="1" applyFill="1" applyBorder="1" applyAlignment="1" applyProtection="1">
      <alignment horizontal="left"/>
    </xf>
    <xf numFmtId="0" fontId="0" fillId="14" borderId="0" xfId="0" applyFill="1"/>
    <xf numFmtId="0" fontId="43" fillId="0" borderId="0" xfId="4" applyFont="1" applyProtection="1"/>
    <xf numFmtId="0" fontId="43" fillId="0" borderId="0" xfId="4" applyFont="1" applyAlignment="1" applyProtection="1">
      <alignment horizontal="center"/>
    </xf>
    <xf numFmtId="166" fontId="43" fillId="0" borderId="0" xfId="4" applyNumberFormat="1" applyFont="1" applyAlignment="1" applyProtection="1">
      <alignment horizontal="center"/>
    </xf>
    <xf numFmtId="166" fontId="43" fillId="0" borderId="0" xfId="4" applyNumberFormat="1" applyFont="1" applyFill="1" applyAlignment="1" applyProtection="1">
      <alignment horizontal="center"/>
    </xf>
    <xf numFmtId="166" fontId="43" fillId="7" borderId="19" xfId="4" applyNumberFormat="1" applyFont="1" applyFill="1" applyBorder="1" applyAlignment="1" applyProtection="1">
      <alignment horizontal="center"/>
    </xf>
    <xf numFmtId="166" fontId="43" fillId="0" borderId="19" xfId="4" applyNumberFormat="1" applyFont="1" applyFill="1" applyBorder="1" applyAlignment="1" applyProtection="1">
      <alignment horizontal="center"/>
    </xf>
    <xf numFmtId="0" fontId="43" fillId="7" borderId="62" xfId="4" applyFont="1" applyFill="1" applyBorder="1" applyProtection="1"/>
    <xf numFmtId="0" fontId="43" fillId="7" borderId="62" xfId="4" applyFont="1" applyFill="1" applyBorder="1" applyAlignment="1" applyProtection="1">
      <alignment horizontal="center" vertical="center"/>
    </xf>
    <xf numFmtId="0" fontId="43" fillId="7" borderId="0" xfId="4" applyFont="1" applyFill="1" applyBorder="1" applyAlignment="1" applyProtection="1">
      <alignment horizontal="center" vertical="center" wrapText="1"/>
    </xf>
    <xf numFmtId="166" fontId="43" fillId="7" borderId="0" xfId="4" applyNumberFormat="1" applyFont="1" applyFill="1" applyBorder="1" applyAlignment="1" applyProtection="1">
      <alignment horizontal="center" vertical="center" wrapText="1"/>
    </xf>
    <xf numFmtId="166" fontId="43" fillId="0" borderId="0" xfId="4" applyNumberFormat="1" applyFont="1" applyFill="1" applyBorder="1" applyAlignment="1" applyProtection="1">
      <alignment horizontal="center" vertical="center" wrapText="1"/>
    </xf>
    <xf numFmtId="166" fontId="0" fillId="0" borderId="2" xfId="4" applyNumberFormat="1" applyFont="1" applyBorder="1" applyAlignment="1" applyProtection="1">
      <alignment horizontal="center" vertical="center" wrapText="1"/>
    </xf>
    <xf numFmtId="166" fontId="43" fillId="0" borderId="2" xfId="4" applyNumberFormat="1" applyFont="1" applyFill="1" applyBorder="1" applyAlignment="1" applyProtection="1">
      <alignment horizontal="center" vertical="center" wrapText="1"/>
    </xf>
    <xf numFmtId="166" fontId="43" fillId="0" borderId="2" xfId="4" applyNumberFormat="1" applyFont="1" applyBorder="1" applyAlignment="1" applyProtection="1">
      <alignment horizontal="center" vertical="center" wrapText="1"/>
    </xf>
    <xf numFmtId="49" fontId="43" fillId="7" borderId="62" xfId="4" applyNumberFormat="1" applyFont="1" applyFill="1" applyBorder="1" applyProtection="1"/>
    <xf numFmtId="49" fontId="43" fillId="0" borderId="9" xfId="4" applyNumberFormat="1" applyFont="1" applyBorder="1" applyAlignment="1" applyProtection="1">
      <alignment horizontal="center" vertical="center" wrapText="1"/>
    </xf>
    <xf numFmtId="49" fontId="43" fillId="0" borderId="2" xfId="4" applyNumberFormat="1" applyFont="1" applyBorder="1" applyAlignment="1" applyProtection="1">
      <alignment horizontal="center" vertical="center"/>
    </xf>
    <xf numFmtId="49" fontId="43" fillId="0" borderId="2" xfId="4" applyNumberFormat="1" applyFont="1" applyBorder="1" applyAlignment="1" applyProtection="1">
      <alignment horizontal="center" vertical="center" wrapText="1"/>
    </xf>
    <xf numFmtId="49" fontId="43" fillId="0" borderId="2" xfId="4" applyNumberFormat="1" applyFont="1" applyFill="1" applyBorder="1" applyAlignment="1" applyProtection="1">
      <alignment horizontal="center" vertical="center" wrapText="1"/>
    </xf>
    <xf numFmtId="49" fontId="43" fillId="0" borderId="10" xfId="4" applyNumberFormat="1" applyFont="1" applyBorder="1" applyAlignment="1" applyProtection="1">
      <alignment horizontal="center" vertical="center" wrapText="1"/>
    </xf>
    <xf numFmtId="0" fontId="43" fillId="0" borderId="9" xfId="4" applyFont="1" applyBorder="1" applyAlignment="1" applyProtection="1">
      <alignment horizontal="center"/>
    </xf>
    <xf numFmtId="0" fontId="43" fillId="0" borderId="2" xfId="4" applyFont="1" applyBorder="1" applyAlignment="1" applyProtection="1">
      <alignment horizontal="left"/>
    </xf>
    <xf numFmtId="0" fontId="43" fillId="10" borderId="2" xfId="4" applyNumberFormat="1" applyFont="1" applyFill="1" applyBorder="1" applyAlignment="1" applyProtection="1">
      <alignment horizontal="center"/>
      <protection locked="0"/>
    </xf>
    <xf numFmtId="0" fontId="43" fillId="9" borderId="2" xfId="4" applyNumberFormat="1" applyFont="1" applyFill="1" applyBorder="1" applyAlignment="1" applyProtection="1">
      <alignment horizontal="center"/>
    </xf>
    <xf numFmtId="0" fontId="43" fillId="9" borderId="10" xfId="4" applyNumberFormat="1" applyFont="1" applyFill="1" applyBorder="1" applyAlignment="1" applyProtection="1">
      <alignment horizontal="center"/>
    </xf>
    <xf numFmtId="0" fontId="0" fillId="0" borderId="2" xfId="4" applyFont="1" applyBorder="1" applyAlignment="1" applyProtection="1">
      <alignment horizontal="left"/>
    </xf>
    <xf numFmtId="166" fontId="43" fillId="9" borderId="2" xfId="4" applyNumberFormat="1" applyFont="1" applyFill="1" applyBorder="1" applyAlignment="1" applyProtection="1">
      <alignment horizontal="center"/>
    </xf>
    <xf numFmtId="164" fontId="43" fillId="0" borderId="2" xfId="4" applyNumberFormat="1" applyFont="1" applyFill="1" applyBorder="1" applyAlignment="1" applyProtection="1">
      <alignment horizontal="center"/>
    </xf>
    <xf numFmtId="166" fontId="43" fillId="9" borderId="10" xfId="4" applyNumberFormat="1" applyFont="1" applyFill="1" applyBorder="1" applyAlignment="1" applyProtection="1">
      <alignment horizontal="center"/>
    </xf>
    <xf numFmtId="0" fontId="0" fillId="0" borderId="2" xfId="4" applyFont="1" applyBorder="1" applyAlignment="1" applyProtection="1">
      <alignment horizontal="left" indent="2"/>
    </xf>
    <xf numFmtId="0" fontId="43" fillId="0" borderId="12" xfId="4" applyFont="1" applyBorder="1" applyProtection="1"/>
    <xf numFmtId="166" fontId="43" fillId="0" borderId="34" xfId="4" applyNumberFormat="1" applyFont="1" applyFill="1" applyBorder="1" applyAlignment="1" applyProtection="1">
      <alignment horizontal="center"/>
    </xf>
    <xf numFmtId="166" fontId="43" fillId="16" borderId="34" xfId="4" applyNumberFormat="1" applyFont="1" applyFill="1" applyBorder="1" applyAlignment="1" applyProtection="1">
      <alignment horizontal="center"/>
    </xf>
    <xf numFmtId="166" fontId="43" fillId="16" borderId="35" xfId="4" applyNumberFormat="1" applyFont="1" applyFill="1" applyBorder="1" applyAlignment="1" applyProtection="1">
      <alignment horizontal="center"/>
    </xf>
    <xf numFmtId="0" fontId="43" fillId="0" borderId="13" xfId="4" applyFont="1" applyBorder="1" applyAlignment="1" applyProtection="1">
      <alignment horizontal="center"/>
    </xf>
    <xf numFmtId="0" fontId="43" fillId="0" borderId="14" xfId="4" applyFont="1" applyBorder="1" applyAlignment="1" applyProtection="1">
      <alignment horizontal="left"/>
    </xf>
    <xf numFmtId="166" fontId="43" fillId="9" borderId="14" xfId="4" applyNumberFormat="1" applyFont="1" applyFill="1" applyBorder="1" applyAlignment="1" applyProtection="1">
      <alignment horizontal="center"/>
    </xf>
    <xf numFmtId="166" fontId="43" fillId="0" borderId="14" xfId="4" applyNumberFormat="1" applyFont="1" applyFill="1" applyBorder="1" applyAlignment="1" applyProtection="1">
      <alignment horizontal="center"/>
    </xf>
    <xf numFmtId="166" fontId="43" fillId="9" borderId="15" xfId="4" applyNumberFormat="1" applyFont="1" applyFill="1" applyBorder="1" applyAlignment="1" applyProtection="1">
      <alignment horizontal="center"/>
    </xf>
    <xf numFmtId="0" fontId="43" fillId="7" borderId="31" xfId="4" applyFont="1" applyFill="1" applyBorder="1" applyProtection="1"/>
    <xf numFmtId="166" fontId="43" fillId="7" borderId="32" xfId="4" applyNumberFormat="1" applyFont="1" applyFill="1" applyBorder="1" applyAlignment="1" applyProtection="1">
      <alignment horizontal="center"/>
    </xf>
    <xf numFmtId="166" fontId="43" fillId="0" borderId="32" xfId="4" applyNumberFormat="1" applyFont="1" applyFill="1" applyBorder="1" applyAlignment="1" applyProtection="1">
      <alignment horizontal="center"/>
    </xf>
    <xf numFmtId="0" fontId="0" fillId="7" borderId="0" xfId="5" applyFont="1" applyFill="1" applyBorder="1" applyAlignment="1" applyProtection="1"/>
    <xf numFmtId="0" fontId="53" fillId="7" borderId="32" xfId="5" applyFont="1" applyFill="1" applyBorder="1" applyAlignment="1" applyProtection="1"/>
    <xf numFmtId="166" fontId="43" fillId="7" borderId="0" xfId="1" applyNumberFormat="1" applyFont="1" applyFill="1" applyBorder="1" applyAlignment="1" applyProtection="1">
      <alignment horizontal="left"/>
    </xf>
    <xf numFmtId="169" fontId="0" fillId="0" borderId="0" xfId="0" applyNumberFormat="1" applyFont="1" applyFill="1"/>
    <xf numFmtId="166" fontId="3" fillId="0" borderId="35" xfId="1" applyNumberFormat="1" applyFont="1" applyFill="1" applyBorder="1" applyAlignment="1" applyProtection="1">
      <alignment horizontal="left" wrapText="1"/>
    </xf>
    <xf numFmtId="166" fontId="2" fillId="0" borderId="0" xfId="0" applyNumberFormat="1" applyFont="1" applyFill="1" applyAlignment="1" applyProtection="1">
      <alignment horizontal="center" vertical="top"/>
    </xf>
    <xf numFmtId="4" fontId="0" fillId="14" borderId="0" xfId="0" applyNumberFormat="1" applyFill="1"/>
    <xf numFmtId="4" fontId="0" fillId="0" borderId="11" xfId="0" applyNumberFormat="1" applyBorder="1"/>
    <xf numFmtId="0" fontId="0" fillId="0" borderId="11" xfId="0" applyBorder="1"/>
    <xf numFmtId="164" fontId="22" fillId="0" borderId="2" xfId="1" applyNumberFormat="1" applyFont="1" applyFill="1" applyBorder="1" applyAlignment="1" applyProtection="1">
      <alignment horizontal="left"/>
    </xf>
    <xf numFmtId="164" fontId="3" fillId="0" borderId="2" xfId="1" applyNumberFormat="1" applyFont="1" applyFill="1" applyBorder="1" applyAlignment="1" applyProtection="1">
      <alignment horizontal="left" wrapText="1"/>
    </xf>
    <xf numFmtId="2" fontId="3" fillId="0" borderId="20" xfId="1" applyNumberFormat="1" applyFont="1" applyFill="1" applyBorder="1" applyAlignment="1" applyProtection="1">
      <alignment horizontal="center"/>
    </xf>
    <xf numFmtId="4" fontId="3" fillId="0" borderId="20" xfId="1" applyNumberFormat="1" applyFont="1" applyFill="1" applyBorder="1" applyAlignment="1" applyProtection="1">
      <alignment horizontal="center"/>
    </xf>
    <xf numFmtId="164" fontId="3" fillId="0" borderId="20" xfId="1" applyNumberFormat="1" applyFont="1" applyFill="1" applyBorder="1" applyAlignment="1" applyProtection="1">
      <alignment horizontal="center"/>
    </xf>
    <xf numFmtId="166" fontId="2" fillId="0" borderId="20" xfId="1" applyNumberFormat="1" applyFont="1" applyFill="1" applyBorder="1" applyAlignment="1" applyProtection="1">
      <alignment horizontal="center"/>
    </xf>
    <xf numFmtId="10" fontId="3" fillId="0" borderId="0" xfId="1" applyNumberFormat="1" applyFont="1" applyFill="1" applyAlignment="1" applyProtection="1">
      <alignment horizontal="center"/>
    </xf>
    <xf numFmtId="0" fontId="3" fillId="2" borderId="2" xfId="0" applyFont="1" applyFill="1" applyBorder="1" applyAlignment="1" applyProtection="1">
      <alignment horizontal="center" vertical="center"/>
    </xf>
    <xf numFmtId="167" fontId="3" fillId="2" borderId="2" xfId="0" applyNumberFormat="1" applyFont="1" applyFill="1" applyBorder="1" applyAlignment="1" applyProtection="1">
      <alignment horizontal="center" vertical="center"/>
    </xf>
    <xf numFmtId="164" fontId="3" fillId="0" borderId="0" xfId="0" applyNumberFormat="1" applyFont="1" applyFill="1" applyBorder="1" applyAlignment="1" applyProtection="1">
      <alignment horizontal="center" vertical="top"/>
    </xf>
    <xf numFmtId="4" fontId="2" fillId="0" borderId="0" xfId="1" applyNumberFormat="1" applyFont="1" applyFill="1" applyBorder="1" applyAlignment="1" applyProtection="1">
      <alignment horizontal="center"/>
    </xf>
    <xf numFmtId="166" fontId="21" fillId="0" borderId="0" xfId="0" applyNumberFormat="1" applyFont="1" applyFill="1" applyBorder="1" applyAlignment="1" applyProtection="1">
      <alignment horizontal="center" vertical="top"/>
    </xf>
    <xf numFmtId="164" fontId="2" fillId="0" borderId="0" xfId="0" applyNumberFormat="1" applyFont="1" applyFill="1" applyBorder="1" applyAlignment="1" applyProtection="1">
      <alignment horizontal="center" vertical="top"/>
    </xf>
    <xf numFmtId="1" fontId="3" fillId="0" borderId="33" xfId="1" applyNumberFormat="1" applyFont="1" applyFill="1" applyBorder="1" applyAlignment="1" applyProtection="1">
      <alignment horizontal="center" vertical="center" wrapText="1"/>
    </xf>
    <xf numFmtId="1" fontId="39" fillId="0" borderId="2" xfId="1" applyNumberFormat="1" applyFont="1" applyFill="1" applyBorder="1" applyAlignment="1" applyProtection="1">
      <alignment horizontal="center" vertical="center" wrapText="1"/>
    </xf>
    <xf numFmtId="0" fontId="2" fillId="0" borderId="0" xfId="1" applyFont="1" applyFill="1" applyBorder="1" applyAlignment="1" applyProtection="1">
      <alignment vertical="center" wrapText="1"/>
    </xf>
    <xf numFmtId="167" fontId="3" fillId="0" borderId="0" xfId="0" applyNumberFormat="1" applyFont="1" applyFill="1" applyBorder="1" applyAlignment="1" applyProtection="1">
      <alignment vertical="top"/>
    </xf>
    <xf numFmtId="166" fontId="3" fillId="0" borderId="0" xfId="0" applyNumberFormat="1" applyFont="1" applyFill="1" applyBorder="1" applyAlignment="1" applyProtection="1">
      <alignment vertical="top"/>
    </xf>
    <xf numFmtId="0" fontId="2" fillId="0" borderId="0" xfId="1" applyFont="1" applyFill="1" applyBorder="1" applyAlignment="1" applyProtection="1">
      <alignment horizontal="center" vertical="center" wrapText="1"/>
    </xf>
    <xf numFmtId="166" fontId="3" fillId="0" borderId="2" xfId="1" applyNumberFormat="1" applyFont="1" applyFill="1" applyBorder="1" applyAlignment="1" applyProtection="1">
      <alignment horizontal="center" vertical="center" wrapText="1"/>
    </xf>
    <xf numFmtId="166" fontId="3" fillId="0" borderId="10" xfId="1" applyNumberFormat="1" applyFont="1" applyFill="1" applyBorder="1" applyAlignment="1" applyProtection="1">
      <alignment horizontal="center" vertical="center" wrapText="1"/>
    </xf>
    <xf numFmtId="0" fontId="3" fillId="0" borderId="2" xfId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 applyProtection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2" fillId="0" borderId="0" xfId="1" applyFont="1" applyFill="1" applyBorder="1" applyAlignment="1" applyProtection="1">
      <alignment horizontal="center"/>
    </xf>
    <xf numFmtId="4" fontId="3" fillId="0" borderId="2" xfId="1" applyNumberFormat="1" applyFont="1" applyFill="1" applyBorder="1" applyAlignment="1" applyProtection="1">
      <alignment horizontal="center" vertical="center" wrapText="1"/>
    </xf>
    <xf numFmtId="166" fontId="3" fillId="0" borderId="2" xfId="1" applyNumberFormat="1" applyFont="1" applyFill="1" applyBorder="1" applyAlignment="1" applyProtection="1">
      <alignment vertical="center" wrapText="1"/>
    </xf>
    <xf numFmtId="166" fontId="3" fillId="0" borderId="5" xfId="1" applyNumberFormat="1" applyFont="1" applyFill="1" applyBorder="1" applyAlignment="1" applyProtection="1">
      <alignment vertical="center" wrapText="1"/>
    </xf>
    <xf numFmtId="1" fontId="3" fillId="0" borderId="9" xfId="1" applyNumberFormat="1" applyFont="1" applyFill="1" applyBorder="1" applyAlignment="1" applyProtection="1">
      <alignment horizontal="center" vertical="center"/>
    </xf>
    <xf numFmtId="0" fontId="3" fillId="0" borderId="9" xfId="1" applyNumberFormat="1" applyFont="1" applyFill="1" applyBorder="1" applyAlignment="1" applyProtection="1">
      <alignment horizontal="center"/>
    </xf>
    <xf numFmtId="0" fontId="2" fillId="0" borderId="9" xfId="1" applyNumberFormat="1" applyFont="1" applyFill="1" applyBorder="1" applyAlignment="1" applyProtection="1">
      <alignment horizontal="center"/>
    </xf>
    <xf numFmtId="166" fontId="3" fillId="0" borderId="0" xfId="1" applyNumberFormat="1" applyFont="1" applyFill="1" applyBorder="1" applyAlignment="1" applyProtection="1">
      <protection locked="0"/>
    </xf>
    <xf numFmtId="168" fontId="22" fillId="0" borderId="2" xfId="1" applyNumberFormat="1" applyFont="1" applyFill="1" applyBorder="1" applyAlignment="1" applyProtection="1">
      <alignment horizontal="center"/>
    </xf>
    <xf numFmtId="4" fontId="22" fillId="0" borderId="2" xfId="1" applyNumberFormat="1" applyFont="1" applyFill="1" applyBorder="1" applyAlignment="1" applyProtection="1">
      <alignment horizontal="center"/>
    </xf>
    <xf numFmtId="164" fontId="22" fillId="0" borderId="2" xfId="1" applyNumberFormat="1" applyFont="1" applyFill="1" applyBorder="1" applyAlignment="1" applyProtection="1">
      <alignment horizontal="center"/>
    </xf>
    <xf numFmtId="0" fontId="3" fillId="0" borderId="2" xfId="0" applyFont="1" applyFill="1" applyBorder="1" applyAlignment="1">
      <alignment horizontal="center"/>
    </xf>
    <xf numFmtId="167" fontId="3" fillId="0" borderId="2" xfId="4" applyNumberFormat="1" applyFont="1" applyFill="1" applyBorder="1" applyAlignment="1" applyProtection="1">
      <alignment horizontal="center" vertical="center"/>
    </xf>
    <xf numFmtId="167" fontId="3" fillId="0" borderId="2" xfId="4" applyNumberFormat="1" applyFont="1" applyFill="1" applyBorder="1" applyAlignment="1" applyProtection="1">
      <alignment horizontal="center"/>
    </xf>
    <xf numFmtId="166" fontId="22" fillId="0" borderId="5" xfId="1" applyNumberFormat="1" applyFont="1" applyFill="1" applyBorder="1" applyAlignment="1" applyProtection="1">
      <alignment horizontal="center"/>
    </xf>
    <xf numFmtId="168" fontId="22" fillId="0" borderId="5" xfId="1" applyNumberFormat="1" applyFont="1" applyFill="1" applyBorder="1" applyAlignment="1" applyProtection="1">
      <alignment horizontal="center"/>
      <protection locked="0"/>
    </xf>
    <xf numFmtId="0" fontId="3" fillId="0" borderId="9" xfId="0" applyNumberFormat="1" applyFont="1" applyFill="1" applyBorder="1" applyAlignment="1">
      <alignment horizontal="center"/>
    </xf>
    <xf numFmtId="0" fontId="3" fillId="0" borderId="9" xfId="0" applyFont="1" applyFill="1" applyBorder="1" applyAlignment="1">
      <alignment horizontal="center"/>
    </xf>
    <xf numFmtId="0" fontId="3" fillId="0" borderId="9" xfId="1" applyFont="1" applyFill="1" applyBorder="1" applyAlignment="1" applyProtection="1">
      <alignment horizontal="left" wrapText="1" indent="3"/>
    </xf>
    <xf numFmtId="0" fontId="3" fillId="0" borderId="9" xfId="4" applyFont="1" applyFill="1" applyBorder="1" applyAlignment="1" applyProtection="1">
      <alignment horizontal="center"/>
    </xf>
    <xf numFmtId="0" fontId="3" fillId="0" borderId="9" xfId="1" applyNumberFormat="1" applyFont="1" applyFill="1" applyBorder="1" applyAlignment="1" applyProtection="1">
      <alignment horizontal="center" vertical="top"/>
    </xf>
    <xf numFmtId="166" fontId="3" fillId="0" borderId="63" xfId="1" applyNumberFormat="1" applyFont="1" applyFill="1" applyBorder="1" applyAlignment="1" applyProtection="1">
      <alignment horizontal="center"/>
    </xf>
    <xf numFmtId="0" fontId="3" fillId="0" borderId="14" xfId="6" applyFont="1" applyFill="1" applyBorder="1" applyAlignment="1" applyProtection="1">
      <alignment vertical="top" wrapText="1"/>
    </xf>
    <xf numFmtId="0" fontId="3" fillId="0" borderId="14" xfId="6" applyFont="1" applyFill="1" applyBorder="1" applyAlignment="1" applyProtection="1">
      <alignment horizontal="center" vertical="center"/>
    </xf>
    <xf numFmtId="0" fontId="57" fillId="4" borderId="0" xfId="0" applyFont="1" applyFill="1"/>
    <xf numFmtId="0" fontId="4" fillId="4" borderId="0" xfId="0" applyFont="1" applyFill="1"/>
    <xf numFmtId="0" fontId="9" fillId="4" borderId="0" xfId="0" applyFont="1" applyFill="1"/>
    <xf numFmtId="166" fontId="9" fillId="0" borderId="2" xfId="0" applyNumberFormat="1" applyFont="1" applyFill="1" applyBorder="1" applyAlignment="1" applyProtection="1">
      <alignment horizontal="center"/>
    </xf>
    <xf numFmtId="167" fontId="9" fillId="0" borderId="2" xfId="0" applyNumberFormat="1" applyFont="1" applyFill="1" applyBorder="1" applyAlignment="1" applyProtection="1">
      <alignment horizontal="center"/>
    </xf>
    <xf numFmtId="166" fontId="9" fillId="0" borderId="0" xfId="1" applyNumberFormat="1" applyFont="1" applyFill="1" applyBorder="1" applyAlignment="1" applyProtection="1">
      <alignment horizontal="center" vertical="center"/>
    </xf>
    <xf numFmtId="166" fontId="9" fillId="0" borderId="0" xfId="0" applyNumberFormat="1" applyFont="1" applyFill="1" applyBorder="1" applyAlignment="1" applyProtection="1">
      <alignment horizontal="center" vertical="center"/>
    </xf>
    <xf numFmtId="167" fontId="9" fillId="0" borderId="0" xfId="0" applyNumberFormat="1" applyFont="1" applyFill="1" applyBorder="1" applyAlignment="1" applyProtection="1">
      <alignment horizontal="center" vertical="top"/>
    </xf>
    <xf numFmtId="166" fontId="9" fillId="2" borderId="0" xfId="1" applyNumberFormat="1" applyFont="1" applyFill="1" applyBorder="1" applyAlignment="1" applyProtection="1">
      <alignment horizontal="center"/>
    </xf>
    <xf numFmtId="0" fontId="3" fillId="0" borderId="0" xfId="0" applyFont="1" applyFill="1" applyBorder="1" applyAlignment="1">
      <alignment horizontal="center" vertical="center"/>
    </xf>
    <xf numFmtId="166" fontId="4" fillId="0" borderId="0" xfId="0" applyNumberFormat="1" applyFont="1" applyFill="1" applyBorder="1"/>
    <xf numFmtId="166" fontId="12" fillId="0" borderId="0" xfId="0" applyNumberFormat="1" applyFont="1" applyFill="1" applyBorder="1"/>
    <xf numFmtId="166" fontId="3" fillId="0" borderId="0" xfId="0" applyNumberFormat="1" applyFont="1" applyFill="1" applyAlignment="1" applyProtection="1">
      <alignment vertical="top"/>
    </xf>
    <xf numFmtId="166" fontId="3" fillId="0" borderId="0" xfId="0" applyNumberFormat="1" applyFont="1" applyFill="1" applyAlignment="1" applyProtection="1">
      <alignment horizontal="center" vertical="top"/>
    </xf>
    <xf numFmtId="166" fontId="22" fillId="2" borderId="2" xfId="1" applyNumberFormat="1" applyFont="1" applyFill="1" applyBorder="1" applyAlignment="1" applyProtection="1">
      <alignment horizontal="center"/>
    </xf>
    <xf numFmtId="2" fontId="55" fillId="0" borderId="4" xfId="0" applyNumberFormat="1" applyFont="1" applyFill="1" applyBorder="1" applyAlignment="1">
      <alignment horizontal="center"/>
    </xf>
    <xf numFmtId="0" fontId="55" fillId="0" borderId="5" xfId="0" applyFont="1" applyFill="1" applyBorder="1" applyAlignment="1">
      <alignment horizontal="center"/>
    </xf>
    <xf numFmtId="2" fontId="59" fillId="0" borderId="5" xfId="0" applyNumberFormat="1" applyFont="1" applyFill="1" applyBorder="1" applyAlignment="1" applyProtection="1">
      <alignment horizontal="center" vertical="top"/>
    </xf>
    <xf numFmtId="0" fontId="59" fillId="0" borderId="5" xfId="0" applyFont="1" applyFill="1" applyBorder="1" applyAlignment="1" applyProtection="1">
      <alignment horizontal="center" vertical="top"/>
    </xf>
    <xf numFmtId="166" fontId="59" fillId="0" borderId="5" xfId="0" applyNumberFormat="1" applyFont="1" applyFill="1" applyBorder="1" applyAlignment="1" applyProtection="1">
      <alignment horizontal="center" vertical="top"/>
    </xf>
    <xf numFmtId="0" fontId="59" fillId="0" borderId="6" xfId="0" applyFont="1" applyFill="1" applyBorder="1" applyAlignment="1" applyProtection="1">
      <alignment horizontal="center" vertical="top"/>
    </xf>
    <xf numFmtId="166" fontId="22" fillId="0" borderId="9" xfId="7" applyNumberFormat="1" applyFont="1" applyFill="1" applyBorder="1" applyAlignment="1" applyProtection="1">
      <alignment horizontal="center"/>
    </xf>
    <xf numFmtId="3" fontId="22" fillId="0" borderId="2" xfId="8" applyNumberFormat="1" applyFont="1" applyFill="1" applyBorder="1" applyAlignment="1" applyProtection="1">
      <alignment horizontal="center" vertical="top"/>
    </xf>
    <xf numFmtId="167" fontId="22" fillId="0" borderId="2" xfId="0" applyNumberFormat="1" applyFont="1" applyFill="1" applyBorder="1" applyAlignment="1" applyProtection="1">
      <alignment horizontal="center" vertical="top"/>
    </xf>
    <xf numFmtId="0" fontId="22" fillId="0" borderId="2" xfId="0" applyFont="1" applyFill="1" applyBorder="1" applyAlignment="1" applyProtection="1">
      <alignment horizontal="center" vertical="top"/>
    </xf>
    <xf numFmtId="0" fontId="22" fillId="0" borderId="10" xfId="0" applyFont="1" applyFill="1" applyBorder="1" applyAlignment="1" applyProtection="1">
      <alignment horizontal="center" vertical="top"/>
    </xf>
    <xf numFmtId="9" fontId="3" fillId="0" borderId="20" xfId="7" applyNumberFormat="1" applyFont="1" applyFill="1" applyBorder="1" applyAlignment="1" applyProtection="1">
      <alignment horizontal="center"/>
    </xf>
    <xf numFmtId="3" fontId="22" fillId="0" borderId="14" xfId="8" applyNumberFormat="1" applyFont="1" applyFill="1" applyBorder="1" applyAlignment="1" applyProtection="1">
      <alignment horizontal="center" vertical="top"/>
    </xf>
    <xf numFmtId="167" fontId="22" fillId="0" borderId="14" xfId="0" applyNumberFormat="1" applyFont="1" applyFill="1" applyBorder="1" applyAlignment="1" applyProtection="1">
      <alignment horizontal="center" vertical="top"/>
    </xf>
    <xf numFmtId="0" fontId="22" fillId="0" borderId="14" xfId="0" applyFont="1" applyFill="1" applyBorder="1" applyAlignment="1" applyProtection="1">
      <alignment horizontal="center" vertical="top"/>
    </xf>
    <xf numFmtId="0" fontId="22" fillId="0" borderId="15" xfId="0" applyFont="1" applyFill="1" applyBorder="1" applyAlignment="1" applyProtection="1">
      <alignment horizontal="center" vertical="top"/>
    </xf>
    <xf numFmtId="4" fontId="22" fillId="0" borderId="23" xfId="7" applyNumberFormat="1" applyFont="1" applyFill="1" applyBorder="1" applyAlignment="1" applyProtection="1">
      <alignment horizontal="center"/>
    </xf>
    <xf numFmtId="4" fontId="22" fillId="0" borderId="0" xfId="7" applyNumberFormat="1" applyFont="1" applyFill="1" applyBorder="1" applyAlignment="1" applyProtection="1">
      <alignment horizontal="center"/>
    </xf>
    <xf numFmtId="0" fontId="60" fillId="0" borderId="0" xfId="8" applyFont="1" applyFill="1" applyBorder="1"/>
    <xf numFmtId="4" fontId="22" fillId="0" borderId="24" xfId="8" applyNumberFormat="1" applyFont="1" applyFill="1" applyBorder="1" applyAlignment="1" applyProtection="1">
      <alignment horizontal="center" vertical="top"/>
    </xf>
    <xf numFmtId="0" fontId="22" fillId="0" borderId="23" xfId="1" applyFont="1" applyFill="1" applyBorder="1" applyAlignment="1" applyProtection="1">
      <alignment horizontal="center"/>
    </xf>
    <xf numFmtId="0" fontId="56" fillId="0" borderId="0" xfId="0" applyFont="1" applyFill="1" applyBorder="1"/>
    <xf numFmtId="0" fontId="59" fillId="0" borderId="2" xfId="0" applyFont="1" applyFill="1" applyBorder="1" applyAlignment="1" applyProtection="1">
      <alignment horizontal="center" vertical="top"/>
    </xf>
    <xf numFmtId="4" fontId="22" fillId="0" borderId="2" xfId="0" applyNumberFormat="1" applyFont="1" applyFill="1" applyBorder="1" applyAlignment="1" applyProtection="1">
      <alignment horizontal="center" vertical="top"/>
    </xf>
    <xf numFmtId="0" fontId="22" fillId="0" borderId="0" xfId="0" applyFont="1" applyFill="1" applyBorder="1" applyAlignment="1" applyProtection="1">
      <alignment horizontal="center" vertical="top"/>
    </xf>
    <xf numFmtId="0" fontId="22" fillId="0" borderId="24" xfId="0" applyFont="1" applyFill="1" applyBorder="1" applyAlignment="1" applyProtection="1">
      <alignment horizontal="center" vertical="top"/>
    </xf>
    <xf numFmtId="4" fontId="59" fillId="0" borderId="2" xfId="0" applyNumberFormat="1" applyFont="1" applyFill="1" applyBorder="1" applyAlignment="1" applyProtection="1">
      <alignment horizontal="center" vertical="top"/>
    </xf>
    <xf numFmtId="2" fontId="22" fillId="0" borderId="2" xfId="0" applyNumberFormat="1" applyFont="1" applyFill="1" applyBorder="1" applyAlignment="1" applyProtection="1">
      <alignment horizontal="center" vertical="top"/>
    </xf>
    <xf numFmtId="0" fontId="59" fillId="0" borderId="20" xfId="1" applyFont="1" applyFill="1" applyBorder="1" applyAlignment="1" applyProtection="1">
      <alignment horizontal="center"/>
    </xf>
    <xf numFmtId="0" fontId="56" fillId="0" borderId="28" xfId="0" applyFont="1" applyFill="1" applyBorder="1"/>
    <xf numFmtId="0" fontId="22" fillId="0" borderId="28" xfId="0" applyFont="1" applyFill="1" applyBorder="1" applyAlignment="1" applyProtection="1">
      <alignment vertical="top"/>
    </xf>
    <xf numFmtId="0" fontId="22" fillId="0" borderId="28" xfId="0" applyFont="1" applyFill="1" applyBorder="1" applyAlignment="1" applyProtection="1">
      <alignment horizontal="center" vertical="top"/>
    </xf>
    <xf numFmtId="0" fontId="22" fillId="0" borderId="64" xfId="0" applyFont="1" applyFill="1" applyBorder="1" applyAlignment="1" applyProtection="1">
      <alignment horizontal="center" vertical="top"/>
    </xf>
    <xf numFmtId="0" fontId="9" fillId="0" borderId="0" xfId="1" applyFont="1" applyFill="1" applyBorder="1" applyAlignment="1" applyProtection="1">
      <alignment horizontal="center"/>
    </xf>
    <xf numFmtId="4" fontId="9" fillId="0" borderId="0" xfId="0" applyNumberFormat="1" applyFont="1" applyFill="1" applyAlignment="1" applyProtection="1">
      <alignment horizontal="center" vertical="top"/>
    </xf>
    <xf numFmtId="166" fontId="9" fillId="0" borderId="2" xfId="1" applyNumberFormat="1" applyFont="1" applyFill="1" applyBorder="1" applyAlignment="1" applyProtection="1">
      <alignment horizontal="left"/>
    </xf>
    <xf numFmtId="166" fontId="58" fillId="0" borderId="2" xfId="1" applyNumberFormat="1" applyFont="1" applyFill="1" applyBorder="1" applyAlignment="1" applyProtection="1">
      <alignment horizontal="left"/>
    </xf>
    <xf numFmtId="164" fontId="9" fillId="0" borderId="2" xfId="1" applyNumberFormat="1" applyFont="1" applyFill="1" applyBorder="1" applyAlignment="1" applyProtection="1">
      <alignment horizontal="left"/>
    </xf>
    <xf numFmtId="0" fontId="63" fillId="0" borderId="2" xfId="0" applyFont="1" applyBorder="1"/>
    <xf numFmtId="166" fontId="58" fillId="0" borderId="2" xfId="1" applyNumberFormat="1" applyFont="1" applyFill="1" applyBorder="1" applyAlignment="1" applyProtection="1">
      <alignment horizontal="left"/>
      <protection locked="0"/>
    </xf>
    <xf numFmtId="0" fontId="64" fillId="0" borderId="0" xfId="0" applyFont="1" applyFill="1" applyAlignment="1">
      <alignment vertical="center"/>
    </xf>
    <xf numFmtId="0" fontId="64" fillId="0" borderId="0" xfId="0" applyFont="1" applyAlignment="1">
      <alignment vertical="center"/>
    </xf>
    <xf numFmtId="0" fontId="64" fillId="0" borderId="0" xfId="0" applyFont="1" applyAlignment="1">
      <alignment horizontal="right" vertical="center"/>
    </xf>
    <xf numFmtId="0" fontId="64" fillId="0" borderId="0" xfId="0" applyFont="1" applyAlignment="1">
      <alignment horizontal="left" vertical="center"/>
    </xf>
    <xf numFmtId="43" fontId="65" fillId="0" borderId="0" xfId="0" applyNumberFormat="1" applyFont="1" applyAlignment="1">
      <alignment horizontal="left" vertical="center"/>
    </xf>
    <xf numFmtId="43" fontId="65" fillId="0" borderId="0" xfId="0" applyNumberFormat="1" applyFont="1" applyAlignment="1">
      <alignment horizontal="center" vertical="center" wrapText="1"/>
    </xf>
    <xf numFmtId="43" fontId="65" fillId="0" borderId="0" xfId="0" applyNumberFormat="1" applyFont="1" applyFill="1" applyAlignment="1">
      <alignment horizontal="center" vertical="center" wrapText="1"/>
    </xf>
    <xf numFmtId="43" fontId="66" fillId="0" borderId="32" xfId="0" applyNumberFormat="1" applyFont="1" applyBorder="1" applyAlignment="1">
      <alignment horizontal="left" vertical="center"/>
    </xf>
    <xf numFmtId="43" fontId="65" fillId="0" borderId="32" xfId="0" applyNumberFormat="1" applyFont="1" applyFill="1" applyBorder="1" applyAlignment="1">
      <alignment horizontal="center" vertical="center" wrapText="1"/>
    </xf>
    <xf numFmtId="0" fontId="67" fillId="0" borderId="0" xfId="0" applyFont="1" applyAlignment="1">
      <alignment vertical="center"/>
    </xf>
    <xf numFmtId="43" fontId="64" fillId="0" borderId="0" xfId="0" applyNumberFormat="1" applyFont="1" applyAlignment="1">
      <alignment horizontal="left" vertical="center"/>
    </xf>
    <xf numFmtId="43" fontId="66" fillId="0" borderId="0" xfId="0" applyNumberFormat="1" applyFont="1" applyAlignment="1">
      <alignment horizontal="center" vertical="center" wrapText="1"/>
    </xf>
    <xf numFmtId="43" fontId="66" fillId="0" borderId="0" xfId="0" applyNumberFormat="1" applyFont="1" applyFill="1" applyAlignment="1">
      <alignment horizontal="center" vertical="center" wrapText="1"/>
    </xf>
    <xf numFmtId="43" fontId="64" fillId="0" borderId="0" xfId="0" applyNumberFormat="1" applyFont="1" applyAlignment="1">
      <alignment horizontal="left" vertical="center" wrapText="1"/>
    </xf>
    <xf numFmtId="43" fontId="64" fillId="0" borderId="0" xfId="0" applyNumberFormat="1" applyFont="1" applyAlignment="1">
      <alignment vertical="center" wrapText="1"/>
    </xf>
    <xf numFmtId="43" fontId="64" fillId="0" borderId="0" xfId="0" applyNumberFormat="1" applyFont="1" applyFill="1" applyAlignment="1">
      <alignment vertical="center" wrapText="1"/>
    </xf>
    <xf numFmtId="43" fontId="64" fillId="0" borderId="2" xfId="0" applyNumberFormat="1" applyFont="1" applyFill="1" applyBorder="1" applyAlignment="1">
      <alignment horizontal="center" vertical="center" wrapText="1"/>
    </xf>
    <xf numFmtId="43" fontId="64" fillId="0" borderId="2" xfId="0" applyNumberFormat="1" applyFont="1" applyBorder="1" applyAlignment="1">
      <alignment horizontal="center" vertical="center" wrapText="1"/>
    </xf>
    <xf numFmtId="0" fontId="64" fillId="0" borderId="2" xfId="0" applyNumberFormat="1" applyFont="1" applyFill="1" applyBorder="1" applyAlignment="1">
      <alignment horizontal="center" vertical="center" wrapText="1"/>
    </xf>
    <xf numFmtId="0" fontId="68" fillId="0" borderId="2" xfId="0" applyFont="1" applyBorder="1" applyAlignment="1"/>
    <xf numFmtId="4" fontId="64" fillId="0" borderId="2" xfId="0" applyNumberFormat="1" applyFont="1" applyFill="1" applyBorder="1" applyAlignment="1">
      <alignment horizontal="center"/>
    </xf>
    <xf numFmtId="43" fontId="64" fillId="0" borderId="2" xfId="0" applyNumberFormat="1" applyFont="1" applyFill="1" applyBorder="1" applyAlignment="1">
      <alignment vertical="center" wrapText="1"/>
    </xf>
    <xf numFmtId="0" fontId="64" fillId="0" borderId="2" xfId="0" applyFont="1" applyFill="1" applyBorder="1" applyAlignment="1"/>
    <xf numFmtId="166" fontId="43" fillId="7" borderId="2" xfId="4" applyNumberFormat="1" applyFont="1" applyFill="1" applyBorder="1" applyAlignment="1" applyProtection="1">
      <alignment horizontal="right"/>
    </xf>
    <xf numFmtId="0" fontId="68" fillId="10" borderId="2" xfId="0" applyFont="1" applyFill="1" applyBorder="1" applyAlignment="1"/>
    <xf numFmtId="4" fontId="43" fillId="17" borderId="2" xfId="14" applyNumberFormat="1" applyFont="1" applyFill="1" applyBorder="1" applyAlignment="1" applyProtection="1">
      <alignment horizontal="center"/>
      <protection locked="0"/>
    </xf>
    <xf numFmtId="4" fontId="0" fillId="10" borderId="2" xfId="14" applyNumberFormat="1" applyFont="1" applyFill="1" applyBorder="1" applyAlignment="1" applyProtection="1">
      <alignment horizontal="center"/>
      <protection locked="0"/>
    </xf>
    <xf numFmtId="166" fontId="0" fillId="9" borderId="2" xfId="4" applyNumberFormat="1" applyFont="1" applyFill="1" applyBorder="1" applyAlignment="1" applyProtection="1">
      <alignment horizontal="right"/>
    </xf>
    <xf numFmtId="4" fontId="0" fillId="9" borderId="2" xfId="4" applyNumberFormat="1" applyFont="1" applyFill="1" applyBorder="1" applyAlignment="1" applyProtection="1">
      <alignment horizontal="right"/>
    </xf>
    <xf numFmtId="4" fontId="43" fillId="10" borderId="2" xfId="14" applyNumberFormat="1" applyFont="1" applyFill="1" applyBorder="1" applyAlignment="1" applyProtection="1">
      <alignment horizontal="center"/>
      <protection locked="0"/>
    </xf>
    <xf numFmtId="4" fontId="64" fillId="0" borderId="0" xfId="0" applyNumberFormat="1" applyFont="1" applyFill="1" applyBorder="1" applyAlignment="1">
      <alignment horizontal="center"/>
    </xf>
    <xf numFmtId="43" fontId="64" fillId="0" borderId="2" xfId="0" applyNumberFormat="1" applyFont="1" applyBorder="1" applyAlignment="1">
      <alignment vertical="center" wrapText="1"/>
    </xf>
    <xf numFmtId="166" fontId="0" fillId="0" borderId="2" xfId="4" applyNumberFormat="1" applyFont="1" applyFill="1" applyBorder="1" applyAlignment="1" applyProtection="1">
      <alignment horizontal="right"/>
    </xf>
    <xf numFmtId="43" fontId="64" fillId="0" borderId="0" xfId="0" applyNumberFormat="1" applyFont="1" applyFill="1" applyBorder="1" applyAlignment="1">
      <alignment vertical="center" wrapText="1"/>
    </xf>
    <xf numFmtId="166" fontId="43" fillId="0" borderId="0" xfId="4" applyNumberFormat="1" applyFont="1" applyFill="1" applyBorder="1" applyAlignment="1" applyProtection="1">
      <alignment horizontal="right"/>
    </xf>
    <xf numFmtId="0" fontId="0" fillId="0" borderId="0" xfId="1" applyFont="1" applyFill="1" applyBorder="1" applyAlignment="1" applyProtection="1"/>
    <xf numFmtId="0" fontId="45" fillId="0" borderId="0" xfId="15" applyFont="1" applyProtection="1"/>
    <xf numFmtId="0" fontId="43" fillId="0" borderId="0" xfId="15" applyFont="1" applyFill="1" applyProtection="1"/>
    <xf numFmtId="0" fontId="0" fillId="0" borderId="0" xfId="15" applyFont="1" applyFill="1" applyProtection="1"/>
    <xf numFmtId="0" fontId="43" fillId="0" borderId="32" xfId="1" applyFont="1" applyFill="1" applyBorder="1" applyAlignment="1" applyProtection="1">
      <alignment vertical="top"/>
    </xf>
    <xf numFmtId="166" fontId="43" fillId="0" borderId="0" xfId="1" applyNumberFormat="1" applyFont="1" applyFill="1" applyBorder="1" applyAlignment="1" applyProtection="1">
      <alignment horizontal="left"/>
    </xf>
    <xf numFmtId="4" fontId="43" fillId="0" borderId="0" xfId="15" applyNumberFormat="1" applyFont="1" applyFill="1" applyAlignment="1" applyProtection="1">
      <alignment horizontal="center"/>
    </xf>
    <xf numFmtId="0" fontId="43" fillId="0" borderId="0" xfId="15" applyFont="1" applyProtection="1"/>
    <xf numFmtId="0" fontId="0" fillId="0" borderId="0" xfId="5" applyFont="1" applyFill="1" applyBorder="1" applyAlignment="1" applyProtection="1"/>
    <xf numFmtId="0" fontId="53" fillId="0" borderId="0" xfId="5" applyFont="1" applyFill="1" applyBorder="1" applyAlignment="1" applyProtection="1"/>
    <xf numFmtId="0" fontId="0" fillId="0" borderId="0" xfId="5" applyFont="1" applyFill="1" applyBorder="1" applyProtection="1"/>
    <xf numFmtId="166" fontId="53" fillId="0" borderId="0" xfId="5" applyNumberFormat="1" applyFont="1" applyFill="1" applyBorder="1" applyAlignment="1" applyProtection="1">
      <alignment horizontal="center"/>
    </xf>
    <xf numFmtId="166" fontId="0" fillId="0" borderId="0" xfId="1" applyNumberFormat="1" applyFont="1" applyFill="1" applyBorder="1" applyAlignment="1" applyProtection="1">
      <alignment horizontal="left"/>
    </xf>
    <xf numFmtId="0" fontId="6" fillId="0" borderId="25" xfId="0" applyFont="1" applyFill="1" applyBorder="1" applyAlignment="1">
      <alignment horizontal="center"/>
    </xf>
    <xf numFmtId="0" fontId="0" fillId="0" borderId="3" xfId="0" applyFill="1" applyBorder="1"/>
    <xf numFmtId="164" fontId="36" fillId="18" borderId="4" xfId="0" applyNumberFormat="1" applyFont="1" applyFill="1" applyBorder="1" applyAlignment="1">
      <alignment horizontal="center"/>
    </xf>
    <xf numFmtId="164" fontId="36" fillId="18" borderId="5" xfId="0" applyNumberFormat="1" applyFont="1" applyFill="1" applyBorder="1" applyAlignment="1">
      <alignment horizontal="center"/>
    </xf>
    <xf numFmtId="164" fontId="36" fillId="18" borderId="6" xfId="0" applyNumberFormat="1" applyFont="1" applyFill="1" applyBorder="1" applyAlignment="1">
      <alignment horizontal="center"/>
    </xf>
    <xf numFmtId="164" fontId="7" fillId="0" borderId="11" xfId="0" applyNumberFormat="1" applyFont="1" applyFill="1" applyBorder="1" applyAlignment="1">
      <alignment horizontal="center"/>
    </xf>
    <xf numFmtId="164" fontId="8" fillId="18" borderId="9" xfId="0" applyNumberFormat="1" applyFont="1" applyFill="1" applyBorder="1" applyAlignment="1">
      <alignment horizontal="center"/>
    </xf>
    <xf numFmtId="164" fontId="8" fillId="18" borderId="2" xfId="0" applyNumberFormat="1" applyFont="1" applyFill="1" applyBorder="1" applyAlignment="1">
      <alignment horizontal="center"/>
    </xf>
    <xf numFmtId="164" fontId="8" fillId="18" borderId="10" xfId="0" applyNumberFormat="1" applyFont="1" applyFill="1" applyBorder="1" applyAlignment="1">
      <alignment horizontal="center"/>
    </xf>
    <xf numFmtId="164" fontId="8" fillId="0" borderId="11" xfId="0" applyNumberFormat="1" applyFont="1" applyFill="1" applyBorder="1" applyAlignment="1">
      <alignment horizontal="center"/>
    </xf>
    <xf numFmtId="0" fontId="7" fillId="0" borderId="3" xfId="0" applyFont="1" applyFill="1" applyBorder="1"/>
    <xf numFmtId="165" fontId="8" fillId="18" borderId="2" xfId="0" applyNumberFormat="1" applyFont="1" applyFill="1" applyBorder="1" applyAlignment="1">
      <alignment horizontal="center"/>
    </xf>
    <xf numFmtId="164" fontId="8" fillId="18" borderId="12" xfId="0" applyNumberFormat="1" applyFont="1" applyFill="1" applyBorder="1" applyAlignment="1">
      <alignment horizontal="center"/>
    </xf>
    <xf numFmtId="164" fontId="8" fillId="18" borderId="35" xfId="0" applyNumberFormat="1" applyFont="1" applyFill="1" applyBorder="1" applyAlignment="1">
      <alignment horizontal="center"/>
    </xf>
    <xf numFmtId="164" fontId="8" fillId="2" borderId="11" xfId="0" applyNumberFormat="1" applyFont="1" applyFill="1" applyBorder="1" applyAlignment="1">
      <alignment horizontal="center"/>
    </xf>
    <xf numFmtId="0" fontId="10" fillId="0" borderId="3" xfId="0" applyFont="1" applyFill="1" applyBorder="1"/>
    <xf numFmtId="164" fontId="8" fillId="18" borderId="13" xfId="0" applyNumberFormat="1" applyFont="1" applyFill="1" applyBorder="1" applyAlignment="1">
      <alignment horizontal="center"/>
    </xf>
    <xf numFmtId="164" fontId="8" fillId="18" borderId="14" xfId="0" applyNumberFormat="1" applyFont="1" applyFill="1" applyBorder="1" applyAlignment="1">
      <alignment horizontal="center"/>
    </xf>
    <xf numFmtId="164" fontId="7" fillId="18" borderId="15" xfId="0" applyNumberFormat="1" applyFont="1" applyFill="1" applyBorder="1" applyAlignment="1">
      <alignment horizontal="center"/>
    </xf>
    <xf numFmtId="0" fontId="8" fillId="4" borderId="0" xfId="0" applyFont="1" applyFill="1" applyAlignment="1">
      <alignment vertical="center"/>
    </xf>
    <xf numFmtId="0" fontId="11" fillId="0" borderId="26" xfId="0" applyFont="1" applyFill="1" applyBorder="1" applyAlignment="1">
      <alignment horizontal="center" vertical="center"/>
    </xf>
    <xf numFmtId="0" fontId="11" fillId="0" borderId="31" xfId="0" applyFont="1" applyFill="1" applyBorder="1" applyAlignment="1">
      <alignment horizontal="center" vertical="center" wrapText="1"/>
    </xf>
    <xf numFmtId="164" fontId="69" fillId="0" borderId="69" xfId="0" applyNumberFormat="1" applyFont="1" applyFill="1" applyBorder="1" applyAlignment="1">
      <alignment horizontal="center" vertical="center"/>
    </xf>
    <xf numFmtId="164" fontId="69" fillId="0" borderId="18" xfId="0" applyNumberFormat="1" applyFont="1" applyFill="1" applyBorder="1" applyAlignment="1">
      <alignment horizontal="center" vertical="center"/>
    </xf>
    <xf numFmtId="164" fontId="69" fillId="0" borderId="31" xfId="0" applyNumberFormat="1" applyFont="1" applyFill="1" applyBorder="1" applyAlignment="1">
      <alignment horizontal="center" vertical="center"/>
    </xf>
    <xf numFmtId="164" fontId="69" fillId="0" borderId="70" xfId="0" applyNumberFormat="1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 wrapText="1"/>
    </xf>
    <xf numFmtId="164" fontId="8" fillId="0" borderId="9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3" xfId="0" applyNumberFormat="1" applyFont="1" applyFill="1" applyBorder="1" applyAlignment="1">
      <alignment horizontal="center" vertical="center"/>
    </xf>
    <xf numFmtId="164" fontId="8" fillId="0" borderId="10" xfId="0" applyNumberFormat="1" applyFont="1" applyFill="1" applyBorder="1" applyAlignment="1">
      <alignment horizontal="center" vertical="center"/>
    </xf>
    <xf numFmtId="0" fontId="11" fillId="0" borderId="36" xfId="0" applyFont="1" applyFill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 wrapText="1"/>
    </xf>
    <xf numFmtId="164" fontId="8" fillId="0" borderId="13" xfId="0" applyNumberFormat="1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8" fillId="0" borderId="17" xfId="0" applyNumberFormat="1" applyFont="1" applyFill="1" applyBorder="1" applyAlignment="1">
      <alignment horizontal="center" vertical="center"/>
    </xf>
    <xf numFmtId="164" fontId="8" fillId="0" borderId="15" xfId="0" applyNumberFormat="1" applyFont="1" applyFill="1" applyBorder="1" applyAlignment="1">
      <alignment horizontal="center" vertical="center"/>
    </xf>
    <xf numFmtId="164" fontId="69" fillId="0" borderId="4" xfId="0" applyNumberFormat="1" applyFont="1" applyFill="1" applyBorder="1" applyAlignment="1">
      <alignment horizontal="center" vertical="center"/>
    </xf>
    <xf numFmtId="164" fontId="69" fillId="0" borderId="5" xfId="0" applyNumberFormat="1" applyFont="1" applyFill="1" applyBorder="1" applyAlignment="1">
      <alignment horizontal="center" vertical="center"/>
    </xf>
    <xf numFmtId="164" fontId="69" fillId="0" borderId="6" xfId="0" applyNumberFormat="1" applyFont="1" applyFill="1" applyBorder="1" applyAlignment="1">
      <alignment horizontal="center" vertical="center"/>
    </xf>
    <xf numFmtId="169" fontId="4" fillId="0" borderId="0" xfId="0" applyNumberFormat="1" applyFont="1" applyFill="1"/>
    <xf numFmtId="0" fontId="12" fillId="0" borderId="0" xfId="16" applyFont="1" applyFill="1" applyBorder="1"/>
    <xf numFmtId="2" fontId="12" fillId="0" borderId="0" xfId="16" applyNumberFormat="1" applyFont="1" applyFill="1" applyBorder="1"/>
    <xf numFmtId="0" fontId="13" fillId="0" borderId="0" xfId="16" applyFont="1"/>
    <xf numFmtId="0" fontId="13" fillId="4" borderId="25" xfId="16" applyFont="1" applyFill="1" applyBorder="1"/>
    <xf numFmtId="2" fontId="13" fillId="0" borderId="25" xfId="16" applyNumberFormat="1" applyFont="1" applyBorder="1"/>
    <xf numFmtId="0" fontId="13" fillId="0" borderId="25" xfId="16" applyFont="1" applyBorder="1"/>
    <xf numFmtId="0" fontId="29" fillId="0" borderId="10" xfId="16" applyFont="1" applyBorder="1" applyAlignment="1">
      <alignment horizontal="center" vertical="center" wrapText="1"/>
    </xf>
    <xf numFmtId="0" fontId="39" fillId="0" borderId="9" xfId="16" applyFont="1" applyBorder="1" applyAlignment="1">
      <alignment horizontal="center" vertical="top" wrapText="1"/>
    </xf>
    <xf numFmtId="0" fontId="39" fillId="0" borderId="2" xfId="16" applyFont="1" applyBorder="1" applyAlignment="1">
      <alignment horizontal="center" vertical="center" wrapText="1"/>
    </xf>
    <xf numFmtId="0" fontId="72" fillId="0" borderId="2" xfId="16" applyFont="1" applyBorder="1" applyAlignment="1">
      <alignment horizontal="center" vertical="center" wrapText="1"/>
    </xf>
    <xf numFmtId="0" fontId="29" fillId="0" borderId="3" xfId="16" applyFont="1" applyBorder="1" applyAlignment="1">
      <alignment horizontal="center" vertical="center" wrapText="1"/>
    </xf>
    <xf numFmtId="0" fontId="39" fillId="0" borderId="9" xfId="16" applyFont="1" applyBorder="1" applyAlignment="1">
      <alignment horizontal="center" vertical="center" wrapText="1"/>
    </xf>
    <xf numFmtId="9" fontId="27" fillId="4" borderId="10" xfId="16" applyNumberFormat="1" applyFont="1" applyFill="1" applyBorder="1" applyAlignment="1">
      <alignment horizontal="center" vertical="center" wrapText="1"/>
    </xf>
    <xf numFmtId="9" fontId="27" fillId="4" borderId="3" xfId="16" applyNumberFormat="1" applyFont="1" applyFill="1" applyBorder="1" applyAlignment="1">
      <alignment horizontal="center" vertical="center" wrapText="1"/>
    </xf>
    <xf numFmtId="4" fontId="4" fillId="0" borderId="12" xfId="16" applyNumberFormat="1" applyFont="1" applyBorder="1" applyAlignment="1">
      <alignment horizontal="center"/>
    </xf>
    <xf numFmtId="4" fontId="4" fillId="0" borderId="2" xfId="16" applyNumberFormat="1" applyFont="1" applyBorder="1" applyAlignment="1">
      <alignment horizontal="center"/>
    </xf>
    <xf numFmtId="4" fontId="4" fillId="0" borderId="11" xfId="16" applyNumberFormat="1" applyFont="1" applyBorder="1" applyAlignment="1">
      <alignment horizontal="center"/>
    </xf>
    <xf numFmtId="4" fontId="12" fillId="0" borderId="10" xfId="16" applyNumberFormat="1" applyFont="1" applyBorder="1" applyAlignment="1">
      <alignment horizontal="center"/>
    </xf>
    <xf numFmtId="4" fontId="13" fillId="0" borderId="9" xfId="16" applyNumberFormat="1" applyFont="1" applyBorder="1" applyAlignment="1">
      <alignment horizontal="center"/>
    </xf>
    <xf numFmtId="4" fontId="13" fillId="0" borderId="2" xfId="16" applyNumberFormat="1" applyFont="1" applyBorder="1" applyAlignment="1">
      <alignment horizontal="center"/>
    </xf>
    <xf numFmtId="2" fontId="74" fillId="0" borderId="3" xfId="16" applyNumberFormat="1" applyFont="1" applyBorder="1" applyAlignment="1">
      <alignment horizontal="center"/>
    </xf>
    <xf numFmtId="2" fontId="13" fillId="0" borderId="9" xfId="16" applyNumberFormat="1" applyFont="1" applyBorder="1" applyAlignment="1">
      <alignment horizontal="center"/>
    </xf>
    <xf numFmtId="2" fontId="13" fillId="0" borderId="2" xfId="16" applyNumberFormat="1" applyFont="1" applyBorder="1" applyAlignment="1">
      <alignment horizontal="center"/>
    </xf>
    <xf numFmtId="2" fontId="74" fillId="0" borderId="10" xfId="16" applyNumberFormat="1" applyFont="1" applyBorder="1" applyAlignment="1">
      <alignment horizontal="center"/>
    </xf>
    <xf numFmtId="4" fontId="4" fillId="0" borderId="12" xfId="16" applyNumberFormat="1" applyFont="1" applyFill="1" applyBorder="1" applyAlignment="1">
      <alignment horizontal="center"/>
    </xf>
    <xf numFmtId="4" fontId="4" fillId="0" borderId="2" xfId="16" applyNumberFormat="1" applyFont="1" applyFill="1" applyBorder="1" applyAlignment="1">
      <alignment horizontal="center"/>
    </xf>
    <xf numFmtId="4" fontId="4" fillId="0" borderId="11" xfId="16" applyNumberFormat="1" applyFont="1" applyFill="1" applyBorder="1" applyAlignment="1">
      <alignment horizontal="center"/>
    </xf>
    <xf numFmtId="4" fontId="12" fillId="0" borderId="10" xfId="16" applyNumberFormat="1" applyFont="1" applyFill="1" applyBorder="1" applyAlignment="1">
      <alignment horizontal="center"/>
    </xf>
    <xf numFmtId="4" fontId="13" fillId="0" borderId="12" xfId="16" applyNumberFormat="1" applyFont="1" applyFill="1" applyBorder="1" applyAlignment="1">
      <alignment horizontal="center"/>
    </xf>
    <xf numFmtId="2" fontId="13" fillId="0" borderId="2" xfId="16" applyNumberFormat="1" applyFont="1" applyFill="1" applyBorder="1" applyAlignment="1">
      <alignment horizontal="center"/>
    </xf>
    <xf numFmtId="4" fontId="13" fillId="0" borderId="2" xfId="16" applyNumberFormat="1" applyFont="1" applyFill="1" applyBorder="1" applyAlignment="1">
      <alignment horizontal="center"/>
    </xf>
    <xf numFmtId="2" fontId="74" fillId="0" borderId="3" xfId="16" applyNumberFormat="1" applyFont="1" applyFill="1" applyBorder="1" applyAlignment="1">
      <alignment horizontal="center"/>
    </xf>
    <xf numFmtId="2" fontId="74" fillId="0" borderId="10" xfId="16" applyNumberFormat="1" applyFont="1" applyFill="1" applyBorder="1" applyAlignment="1">
      <alignment horizontal="center"/>
    </xf>
    <xf numFmtId="2" fontId="74" fillId="4" borderId="10" xfId="16" applyNumberFormat="1" applyFont="1" applyFill="1" applyBorder="1" applyAlignment="1">
      <alignment horizontal="center"/>
    </xf>
    <xf numFmtId="4" fontId="4" fillId="0" borderId="36" xfId="16" applyNumberFormat="1" applyFont="1" applyBorder="1" applyAlignment="1">
      <alignment horizontal="center"/>
    </xf>
    <xf numFmtId="4" fontId="4" fillId="0" borderId="14" xfId="16" applyNumberFormat="1" applyFont="1" applyBorder="1" applyAlignment="1">
      <alignment horizontal="center"/>
    </xf>
    <xf numFmtId="4" fontId="4" fillId="0" borderId="16" xfId="16" applyNumberFormat="1" applyFont="1" applyBorder="1" applyAlignment="1">
      <alignment horizontal="center"/>
    </xf>
    <xf numFmtId="4" fontId="12" fillId="0" borderId="15" xfId="16" applyNumberFormat="1" applyFont="1" applyBorder="1" applyAlignment="1">
      <alignment horizontal="center"/>
    </xf>
    <xf numFmtId="4" fontId="13" fillId="0" borderId="13" xfId="16" applyNumberFormat="1" applyFont="1" applyBorder="1" applyAlignment="1">
      <alignment horizontal="center"/>
    </xf>
    <xf numFmtId="4" fontId="13" fillId="0" borderId="14" xfId="16" applyNumberFormat="1" applyFont="1" applyBorder="1" applyAlignment="1">
      <alignment horizontal="center"/>
    </xf>
    <xf numFmtId="2" fontId="74" fillId="0" borderId="17" xfId="16" applyNumberFormat="1" applyFont="1" applyBorder="1" applyAlignment="1">
      <alignment horizontal="center"/>
    </xf>
    <xf numFmtId="2" fontId="13" fillId="0" borderId="13" xfId="16" applyNumberFormat="1" applyFont="1" applyBorder="1" applyAlignment="1">
      <alignment horizontal="center"/>
    </xf>
    <xf numFmtId="2" fontId="13" fillId="0" borderId="14" xfId="16" applyNumberFormat="1" applyFont="1" applyBorder="1" applyAlignment="1">
      <alignment horizontal="center"/>
    </xf>
    <xf numFmtId="2" fontId="74" fillId="0" borderId="15" xfId="16" applyNumberFormat="1" applyFont="1" applyBorder="1" applyAlignment="1">
      <alignment horizontal="center"/>
    </xf>
    <xf numFmtId="166" fontId="22" fillId="0" borderId="10" xfId="1" applyNumberFormat="1" applyFont="1" applyFill="1" applyBorder="1" applyAlignment="1" applyProtection="1">
      <alignment horizontal="center"/>
    </xf>
    <xf numFmtId="166" fontId="2" fillId="0" borderId="10" xfId="1" applyNumberFormat="1" applyFont="1" applyFill="1" applyBorder="1" applyAlignment="1" applyProtection="1">
      <alignment horizontal="center"/>
      <protection locked="0"/>
    </xf>
    <xf numFmtId="168" fontId="3" fillId="0" borderId="15" xfId="1" applyNumberFormat="1" applyFont="1" applyFill="1" applyBorder="1" applyAlignment="1" applyProtection="1">
      <alignment horizontal="center" wrapText="1"/>
    </xf>
    <xf numFmtId="0" fontId="2" fillId="0" borderId="0" xfId="1" applyFont="1" applyFill="1" applyBorder="1" applyAlignment="1" applyProtection="1">
      <alignment horizontal="center" vertical="center"/>
    </xf>
    <xf numFmtId="0" fontId="0" fillId="0" borderId="0" xfId="0" applyAlignment="1"/>
    <xf numFmtId="0" fontId="18" fillId="0" borderId="0" xfId="1" applyFont="1" applyFill="1" applyBorder="1" applyAlignment="1" applyProtection="1">
      <alignment horizontal="center" vertical="center"/>
    </xf>
    <xf numFmtId="0" fontId="2" fillId="0" borderId="28" xfId="1" applyFont="1" applyFill="1" applyBorder="1" applyAlignment="1" applyProtection="1">
      <alignment horizontal="center" vertical="center" wrapText="1"/>
    </xf>
    <xf numFmtId="0" fontId="0" fillId="0" borderId="28" xfId="0" applyBorder="1" applyAlignment="1">
      <alignment vertical="center" wrapText="1"/>
    </xf>
    <xf numFmtId="4" fontId="3" fillId="0" borderId="23" xfId="0" applyNumberFormat="1" applyFont="1" applyFill="1" applyBorder="1" applyAlignment="1" applyProtection="1">
      <alignment horizontal="left" vertical="top" wrapText="1"/>
    </xf>
    <xf numFmtId="0" fontId="0" fillId="0" borderId="0" xfId="0" applyAlignment="1">
      <alignment vertical="top"/>
    </xf>
    <xf numFmtId="4" fontId="3" fillId="0" borderId="11" xfId="1" applyNumberFormat="1" applyFont="1" applyFill="1" applyBorder="1" applyAlignment="1" applyProtection="1">
      <alignment horizontal="center" vertical="center" wrapText="1"/>
    </xf>
    <xf numFmtId="166" fontId="3" fillId="0" borderId="5" xfId="1" applyNumberFormat="1" applyFont="1" applyFill="1" applyBorder="1" applyAlignment="1" applyProtection="1">
      <alignment horizontal="center" vertical="center" wrapText="1"/>
    </xf>
    <xf numFmtId="166" fontId="3" fillId="0" borderId="2" xfId="1" applyNumberFormat="1" applyFont="1" applyFill="1" applyBorder="1" applyAlignment="1" applyProtection="1">
      <alignment horizontal="center" vertical="center" wrapText="1"/>
    </xf>
    <xf numFmtId="4" fontId="3" fillId="0" borderId="5" xfId="1" applyNumberFormat="1" applyFont="1" applyFill="1" applyBorder="1" applyAlignment="1" applyProtection="1">
      <alignment horizontal="center" vertical="center" wrapText="1"/>
    </xf>
    <xf numFmtId="4" fontId="3" fillId="0" borderId="2" xfId="1" applyNumberFormat="1" applyFont="1" applyFill="1" applyBorder="1" applyAlignment="1" applyProtection="1">
      <alignment horizontal="center" vertical="center" wrapText="1"/>
    </xf>
    <xf numFmtId="166" fontId="3" fillId="0" borderId="29" xfId="1" applyNumberFormat="1" applyFont="1" applyFill="1" applyBorder="1" applyAlignment="1" applyProtection="1">
      <alignment horizontal="center" vertical="center" wrapText="1"/>
    </xf>
    <xf numFmtId="166" fontId="3" fillId="0" borderId="32" xfId="1" applyNumberFormat="1" applyFont="1" applyFill="1" applyBorder="1" applyAlignment="1" applyProtection="1">
      <alignment horizontal="center" vertical="center" wrapText="1"/>
    </xf>
    <xf numFmtId="166" fontId="3" fillId="0" borderId="6" xfId="1" applyNumberFormat="1" applyFont="1" applyFill="1" applyBorder="1" applyAlignment="1" applyProtection="1">
      <alignment horizontal="center" vertical="center" wrapText="1"/>
    </xf>
    <xf numFmtId="166" fontId="3" fillId="0" borderId="10" xfId="1" applyNumberFormat="1" applyFont="1" applyFill="1" applyBorder="1" applyAlignment="1" applyProtection="1">
      <alignment horizontal="center" vertical="center" wrapText="1"/>
    </xf>
    <xf numFmtId="166" fontId="39" fillId="0" borderId="5" xfId="1" applyNumberFormat="1" applyFont="1" applyFill="1" applyBorder="1" applyAlignment="1" applyProtection="1">
      <alignment horizontal="center" vertical="center" wrapText="1"/>
    </xf>
    <xf numFmtId="166" fontId="39" fillId="0" borderId="2" xfId="1" applyNumberFormat="1" applyFont="1" applyFill="1" applyBorder="1" applyAlignment="1" applyProtection="1">
      <alignment horizontal="center" vertical="center" wrapText="1"/>
    </xf>
    <xf numFmtId="49" fontId="3" fillId="0" borderId="4" xfId="1" applyNumberFormat="1" applyFont="1" applyFill="1" applyBorder="1" applyAlignment="1" applyProtection="1">
      <alignment horizontal="center" vertical="center" wrapText="1"/>
    </xf>
    <xf numFmtId="49" fontId="3" fillId="0" borderId="9" xfId="1" applyNumberFormat="1" applyFont="1" applyFill="1" applyBorder="1" applyAlignment="1" applyProtection="1">
      <alignment horizontal="center" vertical="center" wrapText="1"/>
    </xf>
    <xf numFmtId="0" fontId="3" fillId="0" borderId="5" xfId="1" applyFont="1" applyFill="1" applyBorder="1" applyAlignment="1" applyProtection="1">
      <alignment horizontal="center" vertical="center" wrapText="1"/>
    </xf>
    <xf numFmtId="0" fontId="3" fillId="0" borderId="2" xfId="1" applyFont="1" applyFill="1" applyBorder="1" applyAlignment="1" applyProtection="1">
      <alignment horizontal="center" vertical="center" wrapText="1"/>
    </xf>
    <xf numFmtId="0" fontId="39" fillId="0" borderId="2" xfId="0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25" fillId="0" borderId="0" xfId="3" applyFont="1" applyFill="1" applyBorder="1" applyAlignment="1" applyProtection="1">
      <alignment horizontal="left" indent="3"/>
    </xf>
    <xf numFmtId="0" fontId="2" fillId="0" borderId="0" xfId="1" applyFont="1" applyFill="1" applyBorder="1" applyAlignment="1" applyProtection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2" fillId="0" borderId="32" xfId="1" applyFont="1" applyFill="1" applyBorder="1" applyAlignment="1" applyProtection="1">
      <alignment horizontal="center"/>
    </xf>
    <xf numFmtId="0" fontId="0" fillId="0" borderId="32" xfId="0" applyBorder="1" applyAlignment="1">
      <alignment horizontal="center"/>
    </xf>
    <xf numFmtId="0" fontId="0" fillId="0" borderId="32" xfId="0" applyBorder="1" applyAlignment="1"/>
    <xf numFmtId="49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 applyProtection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3" fillId="0" borderId="0" xfId="0" applyFont="1" applyFill="1" applyAlignment="1" applyProtection="1">
      <alignment vertical="top" wrapText="1"/>
    </xf>
    <xf numFmtId="0" fontId="0" fillId="0" borderId="0" xfId="0" applyAlignment="1">
      <alignment wrapText="1"/>
    </xf>
    <xf numFmtId="0" fontId="40" fillId="0" borderId="0" xfId="0" applyFont="1" applyFill="1" applyAlignment="1">
      <alignment horizontal="center" vertical="center" wrapText="1"/>
    </xf>
    <xf numFmtId="0" fontId="41" fillId="0" borderId="28" xfId="0" applyFont="1" applyBorder="1" applyAlignment="1">
      <alignment horizontal="center" vertical="center"/>
    </xf>
    <xf numFmtId="0" fontId="27" fillId="0" borderId="28" xfId="0" applyFont="1" applyFill="1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2" fillId="0" borderId="0" xfId="1" applyFont="1" applyFill="1" applyBorder="1" applyAlignment="1" applyProtection="1">
      <alignment horizontal="center"/>
    </xf>
    <xf numFmtId="0" fontId="0" fillId="0" borderId="0" xfId="0" applyAlignment="1">
      <alignment horizontal="center"/>
    </xf>
    <xf numFmtId="0" fontId="11" fillId="0" borderId="65" xfId="0" applyFont="1" applyFill="1" applyBorder="1" applyAlignment="1">
      <alignment horizontal="center" vertical="center"/>
    </xf>
    <xf numFmtId="0" fontId="11" fillId="0" borderId="69" xfId="0" applyFont="1" applyFill="1" applyBorder="1" applyAlignment="1">
      <alignment horizontal="center" vertical="center"/>
    </xf>
    <xf numFmtId="0" fontId="11" fillId="0" borderId="66" xfId="0" applyFont="1" applyFill="1" applyBorder="1" applyAlignment="1">
      <alignment horizontal="center" vertical="center" wrapText="1"/>
    </xf>
    <xf numFmtId="0" fontId="11" fillId="0" borderId="70" xfId="0" applyFont="1" applyFill="1" applyBorder="1" applyAlignment="1">
      <alignment horizontal="center" vertical="center" wrapText="1"/>
    </xf>
    <xf numFmtId="0" fontId="11" fillId="0" borderId="67" xfId="0" applyFont="1" applyFill="1" applyBorder="1" applyAlignment="1">
      <alignment horizontal="center" vertical="center" wrapText="1"/>
    </xf>
    <xf numFmtId="0" fontId="11" fillId="0" borderId="63" xfId="0" applyFont="1" applyFill="1" applyBorder="1" applyAlignment="1">
      <alignment horizontal="center" vertical="center" wrapText="1"/>
    </xf>
    <xf numFmtId="0" fontId="11" fillId="0" borderId="68" xfId="0" applyFont="1" applyFill="1" applyBorder="1" applyAlignment="1">
      <alignment horizontal="center" vertical="center" wrapText="1"/>
    </xf>
    <xf numFmtId="0" fontId="3" fillId="0" borderId="4" xfId="16" applyFont="1" applyBorder="1" applyAlignment="1">
      <alignment horizontal="center" wrapText="1"/>
    </xf>
    <xf numFmtId="0" fontId="3" fillId="0" borderId="5" xfId="16" applyFont="1" applyBorder="1" applyAlignment="1">
      <alignment horizontal="center" wrapText="1"/>
    </xf>
    <xf numFmtId="0" fontId="3" fillId="0" borderId="8" xfId="16" applyFont="1" applyBorder="1" applyAlignment="1">
      <alignment horizontal="center" wrapText="1"/>
    </xf>
    <xf numFmtId="0" fontId="3" fillId="0" borderId="6" xfId="16" applyFont="1" applyBorder="1" applyAlignment="1">
      <alignment horizontal="center" wrapText="1"/>
    </xf>
    <xf numFmtId="0" fontId="29" fillId="0" borderId="25" xfId="16" applyFont="1" applyBorder="1" applyAlignment="1">
      <alignment horizontal="center" vertical="center" wrapText="1"/>
    </xf>
    <xf numFmtId="0" fontId="29" fillId="0" borderId="18" xfId="16" applyFont="1" applyBorder="1" applyAlignment="1">
      <alignment horizontal="center" vertical="center" wrapText="1"/>
    </xf>
    <xf numFmtId="0" fontId="29" fillId="0" borderId="2" xfId="16" applyFont="1" applyBorder="1" applyAlignment="1">
      <alignment horizontal="center" vertical="center" wrapText="1"/>
    </xf>
    <xf numFmtId="0" fontId="39" fillId="0" borderId="71" xfId="16" applyFont="1" applyBorder="1" applyAlignment="1">
      <alignment horizontal="center" vertical="center" wrapText="1"/>
    </xf>
    <xf numFmtId="0" fontId="39" fillId="0" borderId="69" xfId="16" applyFont="1" applyBorder="1" applyAlignment="1">
      <alignment horizontal="center" vertical="center" wrapText="1"/>
    </xf>
    <xf numFmtId="0" fontId="39" fillId="0" borderId="25" xfId="16" applyFont="1" applyBorder="1" applyAlignment="1">
      <alignment horizontal="center" vertical="center" wrapText="1"/>
    </xf>
    <xf numFmtId="0" fontId="39" fillId="0" borderId="18" xfId="16" applyFont="1" applyBorder="1" applyAlignment="1">
      <alignment horizontal="center" vertical="center" wrapText="1"/>
    </xf>
    <xf numFmtId="0" fontId="72" fillId="0" borderId="25" xfId="16" applyFont="1" applyBorder="1" applyAlignment="1">
      <alignment horizontal="center" vertical="center" wrapText="1"/>
    </xf>
    <xf numFmtId="0" fontId="72" fillId="0" borderId="18" xfId="16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/>
    </xf>
    <xf numFmtId="0" fontId="4" fillId="0" borderId="22" xfId="0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0" fontId="4" fillId="0" borderId="2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0" fontId="4" fillId="0" borderId="27" xfId="0" applyFont="1" applyBorder="1" applyAlignment="1">
      <alignment horizontal="center"/>
    </xf>
    <xf numFmtId="0" fontId="42" fillId="0" borderId="50" xfId="0" applyNumberFormat="1" applyFont="1" applyFill="1" applyBorder="1" applyAlignment="1" applyProtection="1">
      <alignment horizontal="right" vertical="center" wrapText="1" indent="1"/>
    </xf>
    <xf numFmtId="0" fontId="42" fillId="0" borderId="52" xfId="0" applyNumberFormat="1" applyFont="1" applyFill="1" applyBorder="1" applyAlignment="1" applyProtection="1">
      <alignment horizontal="right" vertical="center" wrapText="1" indent="1"/>
    </xf>
    <xf numFmtId="0" fontId="42" fillId="0" borderId="53" xfId="0" applyNumberFormat="1" applyFont="1" applyFill="1" applyBorder="1" applyAlignment="1" applyProtection="1">
      <alignment horizontal="right" vertical="center" wrapText="1" indent="1"/>
    </xf>
    <xf numFmtId="0" fontId="42" fillId="0" borderId="49" xfId="0" applyNumberFormat="1" applyFont="1" applyFill="1" applyBorder="1" applyAlignment="1" applyProtection="1">
      <alignment horizontal="right" vertical="center" wrapText="1" indent="1"/>
    </xf>
    <xf numFmtId="0" fontId="42" fillId="0" borderId="56" xfId="0" applyNumberFormat="1" applyFont="1" applyFill="1" applyBorder="1" applyAlignment="1" applyProtection="1">
      <alignment horizontal="right" vertical="center" wrapText="1" indent="1"/>
    </xf>
    <xf numFmtId="0" fontId="42" fillId="0" borderId="57" xfId="0" applyNumberFormat="1" applyFont="1" applyFill="1" applyBorder="1" applyAlignment="1" applyProtection="1">
      <alignment horizontal="right" vertical="center" wrapText="1" indent="1"/>
    </xf>
    <xf numFmtId="0" fontId="42" fillId="0" borderId="59" xfId="0" applyNumberFormat="1" applyFont="1" applyFill="1" applyBorder="1" applyAlignment="1" applyProtection="1">
      <alignment horizontal="right" vertical="center" wrapText="1" indent="1"/>
    </xf>
    <xf numFmtId="49" fontId="42" fillId="7" borderId="54" xfId="11" applyNumberFormat="1" applyFont="1" applyFill="1" applyBorder="1" applyAlignment="1" applyProtection="1">
      <alignment horizontal="right" vertical="center" wrapText="1" indent="1"/>
    </xf>
    <xf numFmtId="49" fontId="42" fillId="7" borderId="55" xfId="11" applyNumberFormat="1" applyFont="1" applyFill="1" applyBorder="1" applyAlignment="1" applyProtection="1">
      <alignment horizontal="right" vertical="center" wrapText="1" indent="1"/>
    </xf>
    <xf numFmtId="49" fontId="42" fillId="7" borderId="51" xfId="11" applyNumberFormat="1" applyFont="1" applyFill="1" applyBorder="1" applyAlignment="1" applyProtection="1">
      <alignment horizontal="right" vertical="center" wrapText="1" indent="1"/>
    </xf>
    <xf numFmtId="49" fontId="42" fillId="7" borderId="49" xfId="12" applyNumberFormat="1" applyFont="1" applyFill="1" applyBorder="1" applyAlignment="1" applyProtection="1">
      <alignment horizontal="right" vertical="center" wrapText="1" indent="1"/>
    </xf>
    <xf numFmtId="49" fontId="42" fillId="7" borderId="56" xfId="12" applyNumberFormat="1" applyFont="1" applyFill="1" applyBorder="1" applyAlignment="1" applyProtection="1">
      <alignment horizontal="right" vertical="center" wrapText="1" indent="1"/>
    </xf>
    <xf numFmtId="49" fontId="42" fillId="7" borderId="57" xfId="12" applyNumberFormat="1" applyFont="1" applyFill="1" applyBorder="1" applyAlignment="1" applyProtection="1">
      <alignment horizontal="right" vertical="center" wrapText="1" indent="1"/>
    </xf>
    <xf numFmtId="49" fontId="42" fillId="7" borderId="59" xfId="12" applyNumberFormat="1" applyFont="1" applyFill="1" applyBorder="1" applyAlignment="1" applyProtection="1">
      <alignment horizontal="right" vertical="center" wrapText="1" indent="1"/>
    </xf>
    <xf numFmtId="0" fontId="42" fillId="0" borderId="54" xfId="10" applyFont="1" applyBorder="1" applyAlignment="1" applyProtection="1">
      <alignment horizontal="right" vertical="center" wrapText="1" indent="1"/>
    </xf>
    <xf numFmtId="0" fontId="42" fillId="0" borderId="51" xfId="10" applyFont="1" applyBorder="1" applyAlignment="1" applyProtection="1">
      <alignment horizontal="right" vertical="center" wrapText="1" indent="1"/>
    </xf>
    <xf numFmtId="0" fontId="42" fillId="0" borderId="50" xfId="10" applyFont="1" applyBorder="1" applyAlignment="1" applyProtection="1">
      <alignment horizontal="right" vertical="center" wrapText="1" indent="1"/>
    </xf>
    <xf numFmtId="0" fontId="42" fillId="0" borderId="53" xfId="10" applyFont="1" applyBorder="1" applyAlignment="1" applyProtection="1">
      <alignment horizontal="right" vertical="center" wrapText="1" indent="1"/>
    </xf>
    <xf numFmtId="0" fontId="42" fillId="0" borderId="50" xfId="10" applyFont="1" applyFill="1" applyBorder="1" applyAlignment="1" applyProtection="1">
      <alignment horizontal="right" vertical="center" wrapText="1" indent="1"/>
    </xf>
    <xf numFmtId="0" fontId="42" fillId="0" borderId="53" xfId="10" applyFont="1" applyFill="1" applyBorder="1" applyAlignment="1" applyProtection="1">
      <alignment horizontal="right" vertical="center" wrapText="1" indent="1"/>
    </xf>
    <xf numFmtId="0" fontId="42" fillId="0" borderId="60" xfId="0" applyNumberFormat="1" applyFont="1" applyFill="1" applyBorder="1" applyAlignment="1" applyProtection="1">
      <alignment horizontal="right" vertical="center" wrapText="1" indent="1"/>
    </xf>
    <xf numFmtId="0" fontId="42" fillId="0" borderId="61" xfId="0" applyNumberFormat="1" applyFont="1" applyFill="1" applyBorder="1" applyAlignment="1" applyProtection="1">
      <alignment horizontal="right" vertical="center" wrapText="1" indent="1"/>
    </xf>
    <xf numFmtId="0" fontId="42" fillId="0" borderId="49" xfId="10" applyFont="1" applyFill="1" applyBorder="1" applyAlignment="1" applyProtection="1">
      <alignment horizontal="right" vertical="center" wrapText="1" indent="1"/>
    </xf>
    <xf numFmtId="0" fontId="42" fillId="0" borderId="48" xfId="10" applyFont="1" applyFill="1" applyBorder="1" applyAlignment="1" applyProtection="1">
      <alignment horizontal="right" vertical="center" wrapText="1" indent="1"/>
    </xf>
    <xf numFmtId="0" fontId="42" fillId="0" borderId="56" xfId="10" applyFont="1" applyFill="1" applyBorder="1" applyAlignment="1" applyProtection="1">
      <alignment horizontal="right" vertical="center" wrapText="1" indent="1"/>
    </xf>
    <xf numFmtId="0" fontId="42" fillId="0" borderId="57" xfId="10" applyFont="1" applyFill="1" applyBorder="1" applyAlignment="1" applyProtection="1">
      <alignment horizontal="right" vertical="center" wrapText="1" indent="1"/>
    </xf>
    <xf numFmtId="0" fontId="42" fillId="0" borderId="58" xfId="10" applyFont="1" applyFill="1" applyBorder="1" applyAlignment="1" applyProtection="1">
      <alignment horizontal="right" vertical="center" wrapText="1" indent="1"/>
    </xf>
    <xf numFmtId="0" fontId="42" fillId="0" borderId="59" xfId="10" applyFont="1" applyFill="1" applyBorder="1" applyAlignment="1" applyProtection="1">
      <alignment horizontal="right" vertical="center" wrapText="1" indent="1"/>
    </xf>
    <xf numFmtId="0" fontId="44" fillId="9" borderId="54" xfId="0" applyNumberFormat="1" applyFont="1" applyFill="1" applyBorder="1" applyAlignment="1" applyProtection="1">
      <alignment horizontal="right" vertical="center" wrapText="1" indent="1"/>
    </xf>
    <xf numFmtId="0" fontId="44" fillId="9" borderId="55" xfId="0" applyNumberFormat="1" applyFont="1" applyFill="1" applyBorder="1" applyAlignment="1" applyProtection="1">
      <alignment horizontal="right" vertical="center" wrapText="1" indent="1"/>
    </xf>
    <xf numFmtId="0" fontId="44" fillId="9" borderId="51" xfId="0" applyNumberFormat="1" applyFont="1" applyFill="1" applyBorder="1" applyAlignment="1" applyProtection="1">
      <alignment horizontal="right" vertical="center" wrapText="1" indent="1"/>
    </xf>
    <xf numFmtId="0" fontId="42" fillId="0" borderId="48" xfId="0" applyNumberFormat="1" applyFont="1" applyFill="1" applyBorder="1" applyAlignment="1" applyProtection="1">
      <alignment horizontal="right" vertical="center" wrapText="1" indent="1"/>
    </xf>
    <xf numFmtId="0" fontId="42" fillId="0" borderId="58" xfId="0" applyNumberFormat="1" applyFont="1" applyFill="1" applyBorder="1" applyAlignment="1" applyProtection="1">
      <alignment horizontal="right" vertical="center" wrapText="1" indent="1"/>
    </xf>
    <xf numFmtId="0" fontId="42" fillId="0" borderId="54" xfId="0" applyNumberFormat="1" applyFont="1" applyFill="1" applyBorder="1" applyAlignment="1" applyProtection="1">
      <alignment horizontal="right" vertical="center" wrapText="1" indent="1"/>
    </xf>
    <xf numFmtId="0" fontId="42" fillId="0" borderId="55" xfId="0" applyNumberFormat="1" applyFont="1" applyFill="1" applyBorder="1" applyAlignment="1" applyProtection="1">
      <alignment horizontal="right" vertical="center" wrapText="1" indent="1"/>
    </xf>
    <xf numFmtId="0" fontId="42" fillId="0" borderId="51" xfId="0" applyNumberFormat="1" applyFont="1" applyFill="1" applyBorder="1" applyAlignment="1" applyProtection="1">
      <alignment horizontal="right" vertical="center" wrapText="1" indent="1"/>
    </xf>
    <xf numFmtId="43" fontId="64" fillId="0" borderId="3" xfId="0" applyNumberFormat="1" applyFont="1" applyFill="1" applyBorder="1" applyAlignment="1">
      <alignment horizontal="center" vertical="center" wrapText="1"/>
    </xf>
    <xf numFmtId="43" fontId="64" fillId="0" borderId="11" xfId="0" applyNumberFormat="1" applyFont="1" applyFill="1" applyBorder="1" applyAlignment="1">
      <alignment horizontal="center" vertical="center" wrapText="1"/>
    </xf>
    <xf numFmtId="0" fontId="52" fillId="7" borderId="42" xfId="3" applyFont="1" applyFill="1" applyBorder="1" applyAlignment="1" applyProtection="1">
      <alignment horizontal="left" indent="3"/>
    </xf>
    <xf numFmtId="0" fontId="52" fillId="7" borderId="19" xfId="3" applyFont="1" applyFill="1" applyBorder="1" applyAlignment="1" applyProtection="1">
      <alignment horizontal="left" indent="3"/>
    </xf>
    <xf numFmtId="43" fontId="64" fillId="0" borderId="25" xfId="0" applyNumberFormat="1" applyFont="1" applyBorder="1" applyAlignment="1">
      <alignment horizontal="center" vertical="center" wrapText="1"/>
    </xf>
    <xf numFmtId="43" fontId="64" fillId="0" borderId="18" xfId="0" applyNumberFormat="1" applyFont="1" applyBorder="1" applyAlignment="1">
      <alignment horizontal="center" vertical="center" wrapText="1"/>
    </xf>
    <xf numFmtId="43" fontId="64" fillId="0" borderId="3" xfId="0" applyNumberFormat="1" applyFont="1" applyBorder="1" applyAlignment="1">
      <alignment horizontal="center" vertical="center" wrapText="1"/>
    </xf>
    <xf numFmtId="43" fontId="64" fillId="0" borderId="11" xfId="0" applyNumberFormat="1" applyFont="1" applyBorder="1" applyAlignment="1">
      <alignment horizontal="center" vertical="center" wrapText="1"/>
    </xf>
    <xf numFmtId="43" fontId="64" fillId="0" borderId="34" xfId="0" applyNumberFormat="1" applyFont="1" applyBorder="1" applyAlignment="1">
      <alignment horizontal="center" vertical="center" wrapText="1"/>
    </xf>
    <xf numFmtId="0" fontId="41" fillId="0" borderId="0" xfId="0" applyFont="1" applyAlignment="1">
      <alignment textRotation="90" wrapText="1"/>
    </xf>
    <xf numFmtId="0" fontId="50" fillId="0" borderId="2" xfId="0" applyFont="1" applyBorder="1" applyAlignment="1">
      <alignment horizontal="center" vertical="center" textRotation="90" wrapText="1"/>
    </xf>
    <xf numFmtId="0" fontId="50" fillId="0" borderId="2" xfId="0" applyFont="1" applyBorder="1" applyAlignment="1"/>
    <xf numFmtId="49" fontId="52" fillId="16" borderId="3" xfId="13" applyNumberFormat="1" applyFont="1" applyFill="1" applyBorder="1" applyAlignment="1" applyProtection="1">
      <alignment horizontal="left" vertical="top"/>
    </xf>
    <xf numFmtId="49" fontId="52" fillId="16" borderId="34" xfId="13" applyNumberFormat="1" applyFont="1" applyFill="1" applyBorder="1" applyAlignment="1" applyProtection="1">
      <alignment horizontal="left" vertical="top"/>
    </xf>
    <xf numFmtId="0" fontId="43" fillId="7" borderId="32" xfId="4" applyFont="1" applyFill="1" applyBorder="1" applyAlignment="1" applyProtection="1">
      <alignment horizontal="left"/>
    </xf>
    <xf numFmtId="0" fontId="53" fillId="15" borderId="42" xfId="4" applyFont="1" applyFill="1" applyBorder="1" applyAlignment="1" applyProtection="1">
      <alignment horizontal="center" vertical="center" wrapText="1"/>
    </xf>
    <xf numFmtId="0" fontId="53" fillId="15" borderId="19" xfId="4" applyFont="1" applyFill="1" applyBorder="1" applyAlignment="1" applyProtection="1">
      <alignment horizontal="center" vertical="center" wrapText="1"/>
    </xf>
    <xf numFmtId="0" fontId="53" fillId="15" borderId="41" xfId="4" applyFont="1" applyFill="1" applyBorder="1" applyAlignment="1" applyProtection="1">
      <alignment horizontal="center" vertical="center" wrapText="1"/>
    </xf>
    <xf numFmtId="0" fontId="53" fillId="15" borderId="31" xfId="4" applyFont="1" applyFill="1" applyBorder="1" applyAlignment="1" applyProtection="1">
      <alignment horizontal="center" vertical="center" wrapText="1"/>
    </xf>
    <xf numFmtId="0" fontId="53" fillId="15" borderId="32" xfId="4" applyFont="1" applyFill="1" applyBorder="1" applyAlignment="1" applyProtection="1">
      <alignment horizontal="center" vertical="center" wrapText="1"/>
    </xf>
    <xf numFmtId="0" fontId="53" fillId="15" borderId="33" xfId="4" applyFont="1" applyFill="1" applyBorder="1" applyAlignment="1" applyProtection="1">
      <alignment horizontal="center" vertical="center" wrapText="1"/>
    </xf>
    <xf numFmtId="0" fontId="43" fillId="7" borderId="19" xfId="4" applyFont="1" applyFill="1" applyBorder="1" applyAlignment="1" applyProtection="1">
      <alignment horizontal="center" vertical="center" wrapText="1"/>
    </xf>
    <xf numFmtId="0" fontId="0" fillId="0" borderId="4" xfId="4" applyFont="1" applyBorder="1" applyAlignment="1" applyProtection="1">
      <alignment horizontal="center" vertical="center" wrapText="1"/>
    </xf>
    <xf numFmtId="0" fontId="43" fillId="0" borderId="9" xfId="4" applyFont="1" applyBorder="1" applyAlignment="1" applyProtection="1">
      <alignment horizontal="center" vertical="center" wrapText="1"/>
    </xf>
    <xf numFmtId="0" fontId="43" fillId="0" borderId="5" xfId="4" applyFont="1" applyBorder="1" applyAlignment="1" applyProtection="1">
      <alignment horizontal="center" vertical="center"/>
    </xf>
    <xf numFmtId="0" fontId="43" fillId="0" borderId="2" xfId="4" applyFont="1" applyBorder="1" applyAlignment="1" applyProtection="1">
      <alignment horizontal="center" vertical="center"/>
    </xf>
    <xf numFmtId="166" fontId="43" fillId="0" borderId="5" xfId="4" applyNumberFormat="1" applyFont="1" applyBorder="1" applyAlignment="1" applyProtection="1">
      <alignment horizontal="center" vertical="center"/>
    </xf>
    <xf numFmtId="166" fontId="43" fillId="0" borderId="6" xfId="4" applyNumberFormat="1" applyFont="1" applyBorder="1" applyAlignment="1" applyProtection="1">
      <alignment horizontal="center" vertical="center"/>
    </xf>
  </cellXfs>
  <cellStyles count="17">
    <cellStyle name="Гиперссылка" xfId="3" builtinId="8"/>
    <cellStyle name="Гиперссылка_Справочник" xfId="13"/>
    <cellStyle name="Значение" xfId="14"/>
    <cellStyle name="Обычный" xfId="0" builtinId="0"/>
    <cellStyle name="Обычный 11" xfId="8"/>
    <cellStyle name="Обычный 2 2 2" xfId="16"/>
    <cellStyle name="Обычный_123 ver3" xfId="5"/>
    <cellStyle name="Обычный_Kom kompleks" xfId="9"/>
    <cellStyle name="Обычный_VO_2_2" xfId="10"/>
    <cellStyle name="Обычный_Вода" xfId="12"/>
    <cellStyle name="Обычный_Изменения прил.4" xfId="4"/>
    <cellStyle name="Обычный_Приложение 2" xfId="15"/>
    <cellStyle name="Обычный_Приложение 2,ч.2" xfId="6"/>
    <cellStyle name="Обычный_тарифы на 2002г с 1-01" xfId="1"/>
    <cellStyle name="Обычный_тарифы на 2002г с 1-01 2" xfId="7"/>
    <cellStyle name="Обычный_Тепло" xfId="11"/>
    <cellStyle name="Процентный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10" Type="http://schemas.openxmlformats.org/officeDocument/2006/relationships/externalLink" Target="externalLinks/externalLink1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76200</xdr:colOff>
      <xdr:row>16</xdr:row>
      <xdr:rowOff>66675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58600" cy="3114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447676</xdr:colOff>
      <xdr:row>111</xdr:row>
      <xdr:rowOff>180974</xdr:rowOff>
    </xdr:from>
    <xdr:to>
      <xdr:col>22</xdr:col>
      <xdr:colOff>209550</xdr:colOff>
      <xdr:row>135</xdr:row>
      <xdr:rowOff>64903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6" y="10325099"/>
          <a:ext cx="5086350" cy="4455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981075</xdr:colOff>
      <xdr:row>111</xdr:row>
      <xdr:rowOff>142875</xdr:rowOff>
    </xdr:from>
    <xdr:to>
      <xdr:col>24</xdr:col>
      <xdr:colOff>42099</xdr:colOff>
      <xdr:row>133</xdr:row>
      <xdr:rowOff>57150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9350" y="10287000"/>
          <a:ext cx="6138099" cy="410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104775</xdr:colOff>
      <xdr:row>0</xdr:row>
      <xdr:rowOff>142875</xdr:rowOff>
    </xdr:from>
    <xdr:to>
      <xdr:col>29</xdr:col>
      <xdr:colOff>114300</xdr:colOff>
      <xdr:row>76</xdr:row>
      <xdr:rowOff>47625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3175" y="142875"/>
          <a:ext cx="6715125" cy="681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PLO.43.v.%208.2%20(&#1085;&#1072;%205%20&#1083;&#1077;&#1090;)_&#1085;&#1072;%2017.04.20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4;&#1072;&#1073;&#1083;&#1086;&#1085;&#1099;/&#1060;&#1040;&#1050;&#1058;/&#1060;&#1072;&#1082;&#1090;%202018/&#1043;&#1054;&#1058;&#1054;&#1042;&#1067;&#1045;/&#1057;&#1083;&#1086;&#1073;&#1086;&#1076;&#1089;&#1082;&#1086;&#1081;%20&#1088;&#1072;&#1081;&#1086;&#1085;_&#1043;&#1054;&#1058;&#1054;&#1042;&#1054;_&#1087;&#1086;&#1076;&#1090;/BALANCE.CALC.TARIFF.WARM.2018.FACT__(v1.0.1)_&#1054;&#1054;&#1054;%20&#1058;&#1077;&#1087;&#1083;&#1086;&#1074;&#1080;&#1082;_&#1057;&#1083;&#1086;&#1073;&#1086;&#1076;&#1089;&#1082;&#1086;&#1081;_&#1043;&#1054;&#1058;&#1054;&#1042;&#1054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%20&#1056;&#1077;&#1096;&#1077;&#1090;&#1085;&#1080;&#1082;&#1086;&#1074;&#1072;%20&#1054;.&#1042;/&#1058;&#1072;&#1088;&#1080;&#1092;&#1085;&#1072;&#1103;%20&#1082;&#1086;&#1084;&#1087;&#1072;&#1085;&#1080;&#1103;_2022/&#1054;&#1088;&#1083;&#1086;&#1074;&#1089;&#1082;&#1080;&#1081;%20&#1088;&#1072;&#1081;&#1086;&#1085;/&#1052;&#1059;&#1055;%20&#1046;&#1050;&#1061;%20&#1054;&#1088;&#1083;&#1086;&#1074;&#1089;&#1082;&#1086;&#1077;/&#1057;&#1042;&#1054;&#1044;%202021%202%20&#1080;%20%203-&#1103;%20&#1082;&#1086;&#1088;&#1088;.%20&#1052;&#1059;&#1055;%20&#1046;&#1050;&#1061;%20&#1054;&#1088;&#1083;&#1086;&#1074;&#1089;&#1082;&#1086;&#1077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%20&#1056;&#1077;&#1096;&#1077;&#1090;&#1085;&#1080;&#1082;&#1086;&#1074;&#1072;%20&#1054;.&#1042;/&#1058;&#1072;&#1088;&#1080;&#1092;&#1085;&#1072;&#1103;%20&#1082;&#1086;&#1084;&#1087;&#1072;&#1085;&#1080;&#1103;_2021/&#1050;&#1086;&#1090;&#1077;&#1083;&#1100;&#1085;&#1080;&#1095;&#1089;&#1082;&#1080;&#1081;%20&#1088;&#1072;&#1081;&#1086;&#1085;/&#1054;&#1054;&#1054;%20&#1057;&#1087;&#1080;&#1094;&#1099;&#1085;&#1086;%20+/&#1070;&#1088;&#1100;&#1077;&#1074;&#1086;/&#1054;&#1054;&#1054;%20&#1057;&#1087;&#1080;&#1094;&#1099;&#1085;&#1086;_&#1089;.&#1070;&#1088;&#1100;&#1077;&#1074;&#1086;%202021%202-&#1103;%20&#1082;&#1086;&#1088;&#1088;.%202-&#1081;%20&#1076;&#1086;&#1083;&#1075;&#1086;&#1089;&#1088;&#1086;&#1095;&#1082;&#1080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85;&#1072;&#1103;%20&#1082;&#1086;&#1084;&#1087;&#1072;&#1085;&#1080;&#1103;%202021/&#1064;&#1072;&#1073;&#1083;&#1086;&#1085;%20&#1076;&#1083;&#1103;%20&#1088;&#1072;&#1089;&#1095;&#1077;&#1090;&#1072;%20&#1090;&#1072;&#1088;&#1080;&#1092;&#1086;&#1074;/&#1057;&#1042;&#1054;&#1044;%202021%20&#1082;&#1086;&#1088;&#1088;.%202-&#1081;%20&#1076;&#1086;&#1083;&#1075;&#1086;&#1089;&#1088;&#1086;&#1095;&#1082;&#1080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85;&#1072;&#1103;%20&#1082;&#1086;&#1084;&#1087;&#1072;&#1085;&#1080;&#1103;%202021/&#1057;&#1083;&#1086;&#1073;&#1086;&#1076;&#1089;&#1082;&#1086;&#1081;%20&#1088;&#1072;&#1081;&#1086;&#1085;_%20&#1082;&#1086;&#1088;&#1088;&#1077;&#1082;&#1090;&#1080;&#1088;&#1086;&#1074;&#1082;&#1072;%202021/&#1054;&#1054;&#1054;%20&#1042;&#1086;&#1089;&#1090;&#1086;&#1082;_&#1087;&#1080;&#1089;&#1100;&#1084;&#1086;%20+/&#1054;&#1054;&#1054;%20&#1042;&#1086;&#1089;&#1090;&#1086;&#1082;%20_2%20&#1082;&#1086;&#1088;&#1088;.%202-&#1081;%20&#1076;&#1086;&#1083;&#1075;&#1086;&#1089;&#1088;&#1086;&#1095;&#1082;&#1080;_19.1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1064;&#1072;&#1073;&#1083;&#1086;&#1085;&#1099;\&#1062;&#1077;&#1085;&#1099;%20&#1080;%20&#1086;&#1073;&#1098;&#1077;&#1084;&#1099;%20&#1090;&#1086;&#1087;&#1083;&#1080;&#1074;&#1072;\2018%20&#1075;&#1086;&#1076;\4%20&#1082;&#1074;&#1072;&#1088;&#1090;&#1072;&#1083;\&#1043;&#1054;&#1058;&#1054;&#1042;&#1067;&#1045;\&#1057;&#1083;&#1086;&#1073;&#1086;&#1076;&#1089;&#1082;&#1086;&#1081;%20&#1088;&#1072;&#1081;&#1086;&#1085;%20&#1043;&#1054;&#1058;&#1054;&#1042;&#1054;\WARM.TOPL.Q4.2018_&#1057;&#1083;&#1086;&#1073;&#1086;&#1076;&#1089;&#1082;&#1086;&#1081;%20&#1088;&#1072;&#1081;&#1086;&#1085;_&#1058;&#1077;&#1087;&#1083;&#1086;&#1074;&#1080;&#1082;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TEPLO.43.v.%208.3%20(&#1085;&#1072;%205%20&#1083;&#1077;&#1090;)_&#1085;&#1072;%2008.04.2021/&#1054;&#1054;&#1054;%20&#1058;&#1077;&#1087;&#1083;&#1086;&#1074;&#1080;&#1082;_TEPLO.43.v.%208.3%20(&#1085;&#1072;%205%20&#1083;&#1077;&#1090;)_&#1085;&#1072;%2008.04.202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равочники"/>
      <sheetName val="et_union_h"/>
      <sheetName val="ObjectPr"/>
      <sheetName val="Список листов"/>
      <sheetName val="Заявление на установление"/>
      <sheetName val="Заявление выбор метода"/>
      <sheetName val="Заявление на корректировку"/>
      <sheetName val="Приложение к заявлению"/>
      <sheetName val="Содержание"/>
      <sheetName val="Финпоказатели"/>
      <sheetName val="П1"/>
      <sheetName val="П1.1"/>
      <sheetName val="П1.2"/>
      <sheetName val="П2"/>
      <sheetName val="П3"/>
      <sheetName val="П4"/>
      <sheetName val="П4.1"/>
      <sheetName val="П5"/>
      <sheetName val="П6"/>
      <sheetName val="П 6.1"/>
      <sheetName val="П7"/>
      <sheetName val="П 7.1"/>
      <sheetName val="П8"/>
      <sheetName val="П9"/>
      <sheetName val="П10"/>
      <sheetName val="П11"/>
      <sheetName val="П12"/>
      <sheetName val="П13"/>
      <sheetName val="П 13.1"/>
      <sheetName val="П14"/>
      <sheetName val="П15"/>
      <sheetName val="П16"/>
      <sheetName val="П17"/>
      <sheetName val="П18"/>
      <sheetName val="П19"/>
      <sheetName val="П20"/>
      <sheetName val="П21"/>
      <sheetName val="П22"/>
      <sheetName val="П23"/>
      <sheetName val="Производство"/>
      <sheetName val="Производственные_показатели"/>
      <sheetName val="Т1"/>
      <sheetName val="Т2"/>
      <sheetName val="Т3"/>
      <sheetName val="Т4"/>
      <sheetName val="Т4.1"/>
      <sheetName val="Т5"/>
      <sheetName val="Т6"/>
      <sheetName val="Т7"/>
      <sheetName val="Т8"/>
      <sheetName val="Т 8.1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Средний_диаметр"/>
      <sheetName val="Передача"/>
      <sheetName val="Производство + Передача"/>
      <sheetName val="Надежность и энергоэффект-ть"/>
      <sheetName val="Проверка"/>
      <sheetName val="et_union"/>
      <sheetName val="et_union_v"/>
      <sheetName val="ObjectPer"/>
      <sheetName val="TEHSHEET"/>
      <sheetName val="REESTR_START"/>
      <sheetName val="REESTR_ORG"/>
      <sheetName val="REESTR"/>
      <sheetName val="modHyp"/>
      <sheetName val="modNP"/>
      <sheetName val="modObjOperation"/>
    </sheetNames>
    <sheetDataSet>
      <sheetData sheetId="0" refreshError="1"/>
      <sheetData sheetId="1">
        <row r="13">
          <cell r="F13" t="str">
            <v>ООО "Тепловик"</v>
          </cell>
        </row>
        <row r="27">
          <cell r="G27" t="str">
            <v>Ашихмин В.В.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VLDIntegrity"/>
      <sheetName val="modVLDData"/>
      <sheetName val="Инструкция"/>
      <sheetName val="Лог обновления"/>
      <sheetName val="Титульный"/>
      <sheetName val="modSheetTitle"/>
      <sheetName val="Список территорий"/>
      <sheetName val="Список объектов"/>
      <sheetName val="TECHSHEET"/>
      <sheetName val="TECH_HORISONTAL"/>
      <sheetName val="TECH_VERTICAL"/>
      <sheetName val="REESTR_ORG"/>
      <sheetName val="REESTR_SOURCE"/>
      <sheetName val="БПр"/>
      <sheetName val="БТр"/>
      <sheetName val="РО"/>
      <sheetName val="Т"/>
      <sheetName val="ХВС.БПр"/>
      <sheetName val="ХВС.БТр"/>
      <sheetName val="ХВС.РО"/>
      <sheetName val="ХВС.Р"/>
      <sheetName val="ВО.БПр"/>
      <sheetName val="ВО.БТр"/>
      <sheetName val="ВО.РО"/>
      <sheetName val="ВО.Р"/>
      <sheetName val="Комментарии"/>
      <sheetName val="Проверка"/>
      <sheetName val="REESTR_MO"/>
      <sheetName val="REESTR_LOCATION"/>
      <sheetName val="AUTHORISATION"/>
      <sheetName val="DICTIONARIES"/>
      <sheetName val="FILE_STORE_DATA"/>
      <sheetName val="PLAN1X_LIST_ORG"/>
      <sheetName val="PLAN1X_LIST_MO"/>
      <sheetName val="PLAN1X_LIST_SUBSIDIARY"/>
      <sheetName val="PLAN1X_LIST_DPR"/>
      <sheetName val="PLAN1X_LIST_SRC"/>
      <sheetName val="PLAN1X_LIST_TMX"/>
      <sheetName val="modGetGeoBase"/>
      <sheetName val="modInfo"/>
      <sheetName val="modUIButtons"/>
      <sheetName val="modVLDCommon"/>
      <sheetName val="modGeneralAPI"/>
      <sheetName val="modBalPr"/>
      <sheetName val="modBalTr"/>
      <sheetName val="modCalc"/>
      <sheetName val="modFuel"/>
      <sheetName val="modReagent"/>
      <sheetName val="modListMO"/>
      <sheetName val="modListObjects"/>
      <sheetName val="modRequestSpecificData"/>
      <sheetName val="modRequestGenericData"/>
      <sheetName val="modfrmRegion"/>
      <sheetName val="modServiceAPI"/>
      <sheetName val="modVLDGeneral"/>
      <sheetName val="modPLAN1XUpdate"/>
      <sheetName val="modVLDUniqueness"/>
      <sheetName val="modfrmReestr"/>
      <sheetName val="modfrmOrg"/>
      <sheetName val="modUpdTemplMain"/>
      <sheetName val="modfrmCheckUpdates"/>
      <sheetName val="modfrmDateChoose"/>
      <sheetName val="modIHLCommandBar"/>
      <sheetName val="modfrmHEATAdditionalOrgData"/>
      <sheetName val="modfrmHEATFUELSelector"/>
      <sheetName val="modfrmPLAN1XCheckIn"/>
      <sheetName val="modfrmPLAN1XUpdate"/>
      <sheetName val="modfrmReportMode"/>
      <sheetName val="modPOSTData"/>
      <sheetName val="modfrmDPRConstruct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6">
          <cell r="G16" t="str">
            <v>Слободской муниципальный район</v>
          </cell>
        </row>
      </sheetData>
      <sheetData sheetId="7" refreshError="1"/>
      <sheetData sheetId="8">
        <row r="33">
          <cell r="G33" t="str">
            <v>HEAT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узнецы_Колково_3 корр 2022"/>
      <sheetName val="РФ 2020"/>
      <sheetName val="РФ 2019"/>
      <sheetName val="РФ 2018"/>
      <sheetName val="ЦЕНЫ и ИНДЕКСЫ"/>
      <sheetName val="ПО"/>
      <sheetName val="Т"/>
      <sheetName val="отчисл"/>
      <sheetName val="эл.эн."/>
      <sheetName val="Цепели_Чуд_корр 2022"/>
      <sheetName val="РФ_2020"/>
      <sheetName val="вар 2 с РФ"/>
      <sheetName val="РФ_2019"/>
      <sheetName val="мониторинг цен"/>
    </sheetNames>
    <sheetDataSet>
      <sheetData sheetId="0">
        <row r="124">
          <cell r="H12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рректировка 2021_КС"/>
      <sheetName val="РФ 2019"/>
      <sheetName val="РФ 2018"/>
      <sheetName val="ЦЕНЫ и ИНДЕКСЫ"/>
      <sheetName val="ДПР"/>
      <sheetName val="амортиз"/>
      <sheetName val="цены"/>
      <sheetName val="отчисл"/>
      <sheetName val="эл.энерг"/>
    </sheetNames>
    <sheetDataSet>
      <sheetData sheetId="0" refreshError="1">
        <row r="21">
          <cell r="G21">
            <v>0</v>
          </cell>
        </row>
        <row r="148">
          <cell r="C148" t="str">
            <v>УСНО (доходы-расходы)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рректировка 2021"/>
      <sheetName val="расчетный факт"/>
      <sheetName val="ЦЕНЫ и ИНДЕКСЫ"/>
      <sheetName val="отчет по топливу"/>
      <sheetName val="46-ТЭ"/>
    </sheetNames>
    <sheetDataSet>
      <sheetData sheetId="0" refreshError="1">
        <row r="4">
          <cell r="B4" t="str">
            <v>ООО ПАСЕГОВО (котельная в с. Бурмакино Кирово-Чепецкого района)</v>
          </cell>
        </row>
        <row r="7">
          <cell r="F7">
            <v>2019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рр 2021"/>
      <sheetName val="РФ 2019"/>
      <sheetName val="РФ 2018"/>
      <sheetName val="ЦЕНЫ и ИНДЕКСЫ"/>
      <sheetName val="полез отпуск"/>
      <sheetName val="цена на топливо"/>
      <sheetName val="сомнит долги"/>
      <sheetName val="сделки"/>
      <sheetName val="ЭЛ.ЭН"/>
    </sheetNames>
    <sheetDataSet>
      <sheetData sheetId="0" refreshError="1">
        <row r="148">
          <cell r="C148" t="str">
            <v>УСНО (доходы-расходы)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Список организаций"/>
      <sheetName val="Список объектов"/>
      <sheetName val="Т итого"/>
      <sheetName val="Т"/>
      <sheetName val="Поставки топлива"/>
      <sheetName val="Свод"/>
      <sheetName val="Результаты загрузки"/>
      <sheetName val="Комментарии"/>
      <sheetName val="Проверка"/>
      <sheetName val="TECHSHEET"/>
      <sheetName val="TECH_HORISONTAL"/>
      <sheetName val="TECH_VERTICAL"/>
      <sheetName val="REESTR_ORG"/>
      <sheetName val="REESTR_SOURCE"/>
      <sheetName val="modGetGeoBase"/>
      <sheetName val="REESTR_MO"/>
      <sheetName val="AUTHORISATION"/>
      <sheetName val="PLAN1X_LIST_ORG"/>
      <sheetName val="PLAN1X_LIST_SRC"/>
      <sheetName val="PLAN1X_AGGREGATE"/>
      <sheetName val="PLAN1X_LIST_SUBSIDIARY"/>
      <sheetName val="PLAN1X_LIST_OKOPF"/>
      <sheetName val="PLAN1X_FUEL_USAGE"/>
      <sheetName val="ORG_DATA_REGION"/>
      <sheetName val="SRC_DATA_REGION"/>
      <sheetName val="FUEL_DATA_REGION"/>
      <sheetName val="SUPPLY_DATA_REGION"/>
      <sheetName val="SUPPLY_PREV_DATA_REGION"/>
      <sheetName val="TOTAL_COMS_DATA_REGION"/>
      <sheetName val="COMS_DATA_REGION"/>
      <sheetName val="LIST_RST_ORG"/>
      <sheetName val="TEMPLATE_PARAMS"/>
      <sheetName val="modLoad"/>
      <sheetName val="modLoadResults"/>
      <sheetName val="modLoadFiles"/>
      <sheetName val="modInfo"/>
      <sheetName val="modUIButtons"/>
      <sheetName val="modVLDCommon"/>
      <sheetName val="modVLDIntegrity"/>
      <sheetName val="modVLDData"/>
      <sheetName val="modCommonProcedures"/>
      <sheetName val="modFuelData"/>
      <sheetName val="modListOrg"/>
      <sheetName val="modListObjects"/>
      <sheetName val="modfrmRegion"/>
      <sheetName val="modVLDGeneral"/>
      <sheetName val="modVLDUniqueness"/>
      <sheetName val="modfrmReestr"/>
      <sheetName val="modfrmOrg"/>
      <sheetName val="modUpdTemplMain"/>
      <sheetName val="modfrmCheckUpdates"/>
      <sheetName val="modfrmHEATAdditionalOrgData"/>
      <sheetName val="modGeneralProcedures"/>
      <sheetName val="modOpen"/>
      <sheetName val="modData_TOPL_QX"/>
      <sheetName val="modDataRegion"/>
      <sheetName val="modRequestSpecificData"/>
      <sheetName val="modRequestReestrData"/>
      <sheetName val="modFuelSupply"/>
      <sheetName val="modfrmFuelTransferMethods"/>
      <sheetName val="modfrmDateChoose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6">
          <cell r="I16" t="str">
            <v>ООО "Тепловик"</v>
          </cell>
          <cell r="K16" t="str">
            <v/>
          </cell>
          <cell r="N16">
            <v>1</v>
          </cell>
          <cell r="S16" t="str">
            <v>Каринское</v>
          </cell>
        </row>
        <row r="17">
          <cell r="I17" t="str">
            <v>ООО "Тепловик"</v>
          </cell>
          <cell r="K17" t="str">
            <v/>
          </cell>
          <cell r="N17">
            <v>1</v>
          </cell>
          <cell r="S17" t="str">
            <v>Закаринское</v>
          </cell>
        </row>
        <row r="18">
          <cell r="I18" t="str">
            <v>ООО "Тепловик"</v>
          </cell>
          <cell r="K18" t="str">
            <v/>
          </cell>
          <cell r="N18">
            <v>1</v>
          </cell>
          <cell r="S18" t="str">
            <v>Светозаревское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равочники"/>
      <sheetName val="et_union_h"/>
      <sheetName val="ObjectPr"/>
      <sheetName val="Список листов"/>
      <sheetName val="Заявление на установление"/>
      <sheetName val="Заявление выбор метода"/>
      <sheetName val="Приложение к заявлению"/>
      <sheetName val="Заявление на корректировку"/>
      <sheetName val="Содержание"/>
      <sheetName val="Финпоказатели"/>
      <sheetName val="П1"/>
      <sheetName val="П1.1"/>
      <sheetName val="П1.2"/>
      <sheetName val="П2"/>
      <sheetName val="П3"/>
      <sheetName val="П4"/>
      <sheetName val="П4.1"/>
      <sheetName val="П5"/>
      <sheetName val="П6"/>
      <sheetName val="П 6.1"/>
      <sheetName val="П7"/>
      <sheetName val="П 7.1"/>
      <sheetName val="П8"/>
      <sheetName val="П 8.1"/>
      <sheetName val="П9"/>
      <sheetName val="П10"/>
      <sheetName val="П11"/>
      <sheetName val="П12"/>
      <sheetName val="П13"/>
      <sheetName val="П 13.1"/>
      <sheetName val="П14"/>
      <sheetName val="П15"/>
      <sheetName val="П16"/>
      <sheetName val="П17"/>
      <sheetName val="П18"/>
      <sheetName val="П19"/>
      <sheetName val="П20"/>
      <sheetName val="П21"/>
      <sheetName val="П22"/>
      <sheetName val="П23"/>
      <sheetName val="Производство"/>
      <sheetName val="Производственные_показатели"/>
      <sheetName val="Т1"/>
      <sheetName val="Т2"/>
      <sheetName val="Т3"/>
      <sheetName val="Т3.1"/>
      <sheetName val="Т4"/>
      <sheetName val="Т5"/>
      <sheetName val="Т6"/>
      <sheetName val="Т7"/>
      <sheetName val="Т8"/>
      <sheetName val="Т 8.1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Средний_диаметр"/>
      <sheetName val="Передача"/>
      <sheetName val="Производство + Передача"/>
      <sheetName val="Надежность и энергоэффект-ть"/>
      <sheetName val="Проверка"/>
      <sheetName val="et_union"/>
      <sheetName val="et_union_v"/>
      <sheetName val="ObjectPer"/>
      <sheetName val="TEHSHEET"/>
      <sheetName val="REESTR_START"/>
      <sheetName val="REESTR_ORG"/>
      <sheetName val="REESTR"/>
      <sheetName val="modHyp"/>
      <sheetName val="modNP"/>
      <sheetName val="modObjOperation"/>
    </sheetNames>
    <sheetDataSet>
      <sheetData sheetId="0" refreshError="1"/>
      <sheetData sheetId="1">
        <row r="2">
          <cell r="A2" t="str">
            <v>ООО "Тепловик"</v>
          </cell>
        </row>
        <row r="27">
          <cell r="G27" t="str">
            <v>Ашихмина Д.В.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pageSetUpPr fitToPage="1"/>
  </sheetPr>
  <dimension ref="A1:BP183"/>
  <sheetViews>
    <sheetView zoomScale="80" zoomScaleNormal="80" workbookViewId="0">
      <pane ySplit="9" topLeftCell="A68" activePane="bottomLeft" state="frozen"/>
      <selection pane="bottomLeft" activeCell="BB125" sqref="BB125"/>
    </sheetView>
  </sheetViews>
  <sheetFormatPr defaultRowHeight="15" outlineLevelCol="1" x14ac:dyDescent="0.25"/>
  <cols>
    <col min="1" max="1" width="4.85546875" customWidth="1"/>
    <col min="2" max="2" width="56.7109375" customWidth="1"/>
    <col min="3" max="3" width="12.42578125" customWidth="1"/>
    <col min="4" max="5" width="17.28515625" hidden="1" customWidth="1" outlineLevel="1"/>
    <col min="6" max="6" width="13.5703125" hidden="1" customWidth="1"/>
    <col min="7" max="7" width="25" hidden="1" customWidth="1"/>
    <col min="8" max="8" width="25" customWidth="1"/>
    <col min="9" max="9" width="24.7109375" customWidth="1"/>
    <col min="10" max="10" width="14.28515625" hidden="1" customWidth="1" outlineLevel="1"/>
    <col min="11" max="11" width="13.7109375" hidden="1" customWidth="1" outlineLevel="1"/>
    <col min="12" max="12" width="8.42578125" hidden="1" customWidth="1" outlineLevel="1"/>
    <col min="13" max="13" width="10.7109375" hidden="1" customWidth="1" outlineLevel="1"/>
    <col min="14" max="14" width="14.5703125" hidden="1" customWidth="1" collapsed="1"/>
    <col min="15" max="16" width="14.42578125" hidden="1" customWidth="1" outlineLevel="1"/>
    <col min="17" max="17" width="8.140625" hidden="1" customWidth="1" outlineLevel="1"/>
    <col min="18" max="18" width="14.42578125" hidden="1" customWidth="1" outlineLevel="1"/>
    <col min="19" max="19" width="23.7109375" hidden="1" customWidth="1" collapsed="1"/>
    <col min="20" max="21" width="14.42578125" hidden="1" customWidth="1" outlineLevel="1"/>
    <col min="22" max="22" width="8.28515625" hidden="1" customWidth="1" outlineLevel="1"/>
    <col min="23" max="23" width="14.42578125" hidden="1" customWidth="1" outlineLevel="1"/>
    <col min="24" max="24" width="24.5703125" customWidth="1" collapsed="1"/>
    <col min="25" max="26" width="14.140625" hidden="1" customWidth="1" outlineLevel="1"/>
    <col min="27" max="27" width="8.42578125" hidden="1" customWidth="1" outlineLevel="1"/>
    <col min="28" max="28" width="14.140625" hidden="1" customWidth="1" outlineLevel="1"/>
    <col min="29" max="29" width="21.5703125" hidden="1" customWidth="1" collapsed="1"/>
    <col min="30" max="31" width="14.42578125" hidden="1" customWidth="1" outlineLevel="1"/>
    <col min="32" max="32" width="8.28515625" hidden="1" customWidth="1" outlineLevel="1"/>
    <col min="33" max="33" width="14.42578125" hidden="1" customWidth="1" outlineLevel="1"/>
    <col min="34" max="34" width="21.7109375" hidden="1" customWidth="1" collapsed="1"/>
    <col min="35" max="35" width="24.5703125" customWidth="1"/>
    <col min="36" max="38" width="14.5703125" hidden="1" customWidth="1"/>
    <col min="39" max="39" width="24.7109375" hidden="1" customWidth="1"/>
    <col min="40" max="40" width="24.7109375" style="15" customWidth="1"/>
    <col min="41" max="43" width="14.28515625" hidden="1" customWidth="1"/>
    <col min="44" max="44" width="24.7109375" customWidth="1"/>
    <col min="45" max="45" width="24.7109375" style="15" customWidth="1"/>
    <col min="46" max="48" width="14.140625" hidden="1" customWidth="1" outlineLevel="1"/>
    <col min="49" max="49" width="21.28515625" hidden="1" customWidth="1" outlineLevel="1"/>
    <col min="50" max="50" width="24.7109375" hidden="1" customWidth="1" outlineLevel="1"/>
    <col min="51" max="53" width="14.140625" hidden="1" customWidth="1" outlineLevel="1"/>
    <col min="54" max="54" width="25.42578125" customWidth="1" collapsed="1"/>
    <col min="55" max="57" width="15.42578125" customWidth="1"/>
    <col min="58" max="61" width="10.5703125" customWidth="1"/>
    <col min="62" max="63" width="10.5703125" hidden="1" customWidth="1" outlineLevel="1"/>
    <col min="64" max="64" width="33.85546875" customWidth="1" collapsed="1"/>
    <col min="65" max="68" width="15.28515625" customWidth="1"/>
  </cols>
  <sheetData>
    <row r="1" spans="1:68" x14ac:dyDescent="0.25">
      <c r="A1" s="369"/>
      <c r="B1" s="369"/>
      <c r="C1" s="11"/>
      <c r="D1" s="11"/>
      <c r="E1" s="11"/>
      <c r="F1" s="30"/>
      <c r="G1" s="30"/>
      <c r="H1" s="30"/>
      <c r="I1" s="31"/>
      <c r="J1" s="31"/>
      <c r="K1" s="31"/>
      <c r="L1" s="31"/>
      <c r="M1" s="31"/>
      <c r="N1" s="11"/>
      <c r="O1" s="11"/>
      <c r="P1" s="11"/>
      <c r="Q1" s="31"/>
      <c r="R1" s="11"/>
      <c r="S1" s="11"/>
      <c r="T1" s="11"/>
      <c r="U1" s="11"/>
      <c r="V1" s="31"/>
      <c r="W1" s="32"/>
      <c r="X1" s="11"/>
      <c r="Y1" s="11"/>
      <c r="Z1" s="11"/>
      <c r="AA1" s="31"/>
      <c r="AB1" s="32"/>
      <c r="AC1" s="11"/>
      <c r="AD1" s="11"/>
      <c r="AE1" s="11"/>
      <c r="AF1" s="31"/>
      <c r="AG1" s="32"/>
      <c r="AH1" s="32"/>
      <c r="AI1" s="32"/>
      <c r="AJ1" s="32"/>
      <c r="AK1" s="32"/>
      <c r="AL1" s="160"/>
      <c r="AM1" s="32"/>
      <c r="AN1" s="32"/>
      <c r="AO1" s="32"/>
      <c r="AP1" s="32"/>
      <c r="AQ1" s="160"/>
      <c r="AR1" s="32"/>
      <c r="AS1" s="238" t="s">
        <v>378</v>
      </c>
      <c r="AT1" s="11"/>
      <c r="AU1" s="11"/>
      <c r="AV1" s="11"/>
      <c r="AW1" s="32"/>
      <c r="AX1" s="11"/>
      <c r="AY1" s="11"/>
      <c r="AZ1" s="11"/>
      <c r="BA1" s="11"/>
      <c r="BB1" s="33"/>
      <c r="BC1" s="33"/>
      <c r="BD1" s="33"/>
      <c r="BE1" s="30"/>
      <c r="BF1" s="34"/>
      <c r="BG1" s="34"/>
      <c r="BH1" s="34"/>
      <c r="BI1" s="34"/>
      <c r="BJ1" s="34"/>
      <c r="BK1" s="34"/>
      <c r="BL1" s="35"/>
      <c r="BM1" s="33"/>
      <c r="BN1" s="33"/>
      <c r="BO1" s="36"/>
      <c r="BP1" s="36"/>
    </row>
    <row r="2" spans="1:68" x14ac:dyDescent="0.25">
      <c r="A2" s="37"/>
      <c r="B2" s="767" t="s">
        <v>57</v>
      </c>
      <c r="C2" s="768"/>
      <c r="D2" s="768"/>
      <c r="E2" s="768"/>
      <c r="F2" s="768"/>
      <c r="G2" s="768"/>
      <c r="H2" s="768"/>
      <c r="I2" s="768"/>
      <c r="J2" s="768"/>
      <c r="K2" s="768"/>
      <c r="L2" s="768"/>
      <c r="M2" s="768"/>
      <c r="N2" s="768"/>
      <c r="O2" s="768"/>
      <c r="P2" s="768"/>
      <c r="Q2" s="768"/>
      <c r="R2" s="768"/>
      <c r="S2" s="768"/>
      <c r="T2" s="768"/>
      <c r="U2" s="768"/>
      <c r="V2" s="768"/>
      <c r="W2" s="768"/>
      <c r="X2" s="768"/>
      <c r="Y2" s="768"/>
      <c r="Z2" s="768"/>
      <c r="AA2" s="768"/>
      <c r="AB2" s="768"/>
      <c r="AC2" s="768"/>
      <c r="AD2" s="768"/>
      <c r="AE2" s="768"/>
      <c r="AF2" s="768"/>
      <c r="AG2" s="768"/>
      <c r="AH2" s="768"/>
      <c r="AI2" s="768"/>
      <c r="AJ2" s="768"/>
      <c r="AK2" s="768"/>
      <c r="AL2" s="768"/>
      <c r="AM2" s="768"/>
      <c r="AN2" s="768"/>
      <c r="AO2" s="768"/>
      <c r="AP2" s="768"/>
      <c r="AQ2" s="768"/>
      <c r="AR2" s="768"/>
      <c r="AS2" s="768"/>
      <c r="AT2" s="255"/>
      <c r="AU2" s="255"/>
      <c r="AV2" s="255"/>
      <c r="AW2" s="367"/>
      <c r="AX2" s="367"/>
      <c r="AY2" s="367"/>
      <c r="AZ2" s="367"/>
      <c r="BA2" s="367"/>
      <c r="BB2" s="39"/>
      <c r="BC2" s="623"/>
      <c r="BD2" s="39"/>
      <c r="BE2" s="30"/>
      <c r="BF2" s="34"/>
      <c r="BG2" s="34"/>
      <c r="BH2" s="624" t="s">
        <v>454</v>
      </c>
      <c r="BI2" s="34"/>
      <c r="BJ2" s="34"/>
      <c r="BK2" s="34"/>
      <c r="BL2" s="35" t="s">
        <v>455</v>
      </c>
      <c r="BM2" s="33"/>
      <c r="BN2" s="33"/>
      <c r="BO2" s="36"/>
      <c r="BP2" s="36"/>
    </row>
    <row r="3" spans="1:68" x14ac:dyDescent="0.25">
      <c r="A3" s="37"/>
      <c r="B3" s="767" t="s">
        <v>58</v>
      </c>
      <c r="C3" s="768"/>
      <c r="D3" s="768"/>
      <c r="E3" s="768"/>
      <c r="F3" s="768"/>
      <c r="G3" s="768"/>
      <c r="H3" s="768"/>
      <c r="I3" s="768"/>
      <c r="J3" s="768"/>
      <c r="K3" s="768"/>
      <c r="L3" s="768"/>
      <c r="M3" s="768"/>
      <c r="N3" s="768"/>
      <c r="O3" s="768"/>
      <c r="P3" s="768"/>
      <c r="Q3" s="768"/>
      <c r="R3" s="768"/>
      <c r="S3" s="768"/>
      <c r="T3" s="768"/>
      <c r="U3" s="768"/>
      <c r="V3" s="768"/>
      <c r="W3" s="768"/>
      <c r="X3" s="768"/>
      <c r="Y3" s="768"/>
      <c r="Z3" s="768"/>
      <c r="AA3" s="768"/>
      <c r="AB3" s="768"/>
      <c r="AC3" s="768"/>
      <c r="AD3" s="768"/>
      <c r="AE3" s="768"/>
      <c r="AF3" s="768"/>
      <c r="AG3" s="768"/>
      <c r="AH3" s="768"/>
      <c r="AI3" s="768"/>
      <c r="AJ3" s="768"/>
      <c r="AK3" s="768"/>
      <c r="AL3" s="768"/>
      <c r="AM3" s="768"/>
      <c r="AN3" s="768"/>
      <c r="AO3" s="768"/>
      <c r="AP3" s="768"/>
      <c r="AQ3" s="768"/>
      <c r="AR3" s="768"/>
      <c r="AS3" s="768"/>
      <c r="AT3" s="255"/>
      <c r="AU3" s="255"/>
      <c r="AV3" s="255"/>
      <c r="AW3" s="367"/>
      <c r="AX3" s="367"/>
      <c r="AY3" s="367"/>
      <c r="AZ3" s="367"/>
      <c r="BA3" s="367"/>
      <c r="BB3" s="39"/>
      <c r="BC3" s="39"/>
      <c r="BD3" s="39"/>
      <c r="BE3" s="30"/>
      <c r="BF3" s="34"/>
      <c r="BG3" s="34"/>
      <c r="BH3" s="34"/>
      <c r="BI3" s="34"/>
      <c r="BJ3" s="34"/>
      <c r="BK3" s="34"/>
      <c r="BL3" s="35"/>
      <c r="BM3" s="33"/>
      <c r="BN3" s="33"/>
      <c r="BO3" s="36"/>
      <c r="BP3" s="36"/>
    </row>
    <row r="4" spans="1:68" ht="15.75" x14ac:dyDescent="0.25">
      <c r="A4" s="40"/>
      <c r="B4" s="769" t="s">
        <v>293</v>
      </c>
      <c r="C4" s="768"/>
      <c r="D4" s="768"/>
      <c r="E4" s="768"/>
      <c r="F4" s="768"/>
      <c r="G4" s="768"/>
      <c r="H4" s="768"/>
      <c r="I4" s="768"/>
      <c r="J4" s="768"/>
      <c r="K4" s="768"/>
      <c r="L4" s="768"/>
      <c r="M4" s="768"/>
      <c r="N4" s="768"/>
      <c r="O4" s="768"/>
      <c r="P4" s="768"/>
      <c r="Q4" s="768"/>
      <c r="R4" s="768"/>
      <c r="S4" s="768"/>
      <c r="T4" s="768"/>
      <c r="U4" s="768"/>
      <c r="V4" s="768"/>
      <c r="W4" s="768"/>
      <c r="X4" s="768"/>
      <c r="Y4" s="768"/>
      <c r="Z4" s="768"/>
      <c r="AA4" s="768"/>
      <c r="AB4" s="768"/>
      <c r="AC4" s="768"/>
      <c r="AD4" s="768"/>
      <c r="AE4" s="768"/>
      <c r="AF4" s="768"/>
      <c r="AG4" s="768"/>
      <c r="AH4" s="768"/>
      <c r="AI4" s="768"/>
      <c r="AJ4" s="768"/>
      <c r="AK4" s="768"/>
      <c r="AL4" s="768"/>
      <c r="AM4" s="768"/>
      <c r="AN4" s="768"/>
      <c r="AO4" s="768"/>
      <c r="AP4" s="768"/>
      <c r="AQ4" s="768"/>
      <c r="AR4" s="768"/>
      <c r="AS4" s="768"/>
      <c r="AT4" s="255"/>
      <c r="AU4" s="255"/>
      <c r="AV4" s="255"/>
      <c r="AW4" s="367"/>
      <c r="AX4" s="367"/>
      <c r="AY4" s="367"/>
      <c r="AZ4" s="367"/>
      <c r="BA4" s="367"/>
      <c r="BB4" s="39"/>
      <c r="BC4" s="39"/>
      <c r="BD4" s="39"/>
      <c r="BE4" s="30"/>
      <c r="BF4" s="41"/>
      <c r="BG4" s="41"/>
      <c r="BH4" s="41"/>
      <c r="BI4" s="41"/>
      <c r="BJ4" s="41"/>
      <c r="BK4" s="41"/>
      <c r="BL4" s="42"/>
      <c r="BM4" s="43"/>
      <c r="BN4" s="43"/>
      <c r="BO4" s="40"/>
      <c r="BP4" s="40"/>
    </row>
    <row r="5" spans="1:68" ht="20.25" customHeight="1" thickBot="1" x14ac:dyDescent="0.3">
      <c r="A5" s="541"/>
      <c r="B5" s="770" t="s">
        <v>294</v>
      </c>
      <c r="C5" s="771"/>
      <c r="D5" s="771"/>
      <c r="E5" s="771"/>
      <c r="F5" s="771"/>
      <c r="G5" s="771"/>
      <c r="H5" s="771"/>
      <c r="I5" s="771"/>
      <c r="J5" s="771"/>
      <c r="K5" s="771"/>
      <c r="L5" s="771"/>
      <c r="M5" s="771"/>
      <c r="N5" s="771"/>
      <c r="O5" s="771"/>
      <c r="P5" s="771"/>
      <c r="Q5" s="771"/>
      <c r="R5" s="771"/>
      <c r="S5" s="771"/>
      <c r="T5" s="771"/>
      <c r="U5" s="771"/>
      <c r="V5" s="771"/>
      <c r="W5" s="771"/>
      <c r="X5" s="771"/>
      <c r="Y5" s="771"/>
      <c r="Z5" s="771"/>
      <c r="AA5" s="771"/>
      <c r="AB5" s="771"/>
      <c r="AC5" s="771"/>
      <c r="AD5" s="771"/>
      <c r="AE5" s="771"/>
      <c r="AF5" s="771"/>
      <c r="AG5" s="771"/>
      <c r="AH5" s="771"/>
      <c r="AI5" s="771"/>
      <c r="AJ5" s="771"/>
      <c r="AK5" s="771"/>
      <c r="AL5" s="771"/>
      <c r="AM5" s="771"/>
      <c r="AN5" s="771"/>
      <c r="AO5" s="771"/>
      <c r="AP5" s="771"/>
      <c r="AQ5" s="771"/>
      <c r="AR5" s="771"/>
      <c r="AS5" s="771"/>
      <c r="AT5" s="255"/>
      <c r="AU5" s="255"/>
      <c r="AV5" s="255"/>
      <c r="AW5" s="367"/>
      <c r="AX5" s="367"/>
      <c r="AY5" s="367"/>
      <c r="AZ5" s="367"/>
      <c r="BA5" s="367"/>
      <c r="BB5" s="39"/>
      <c r="BC5" s="39"/>
      <c r="BD5" s="39"/>
      <c r="BE5" s="30"/>
      <c r="BF5" s="41"/>
      <c r="BG5" s="41"/>
      <c r="BH5" s="41"/>
      <c r="BI5" s="41"/>
      <c r="BJ5" s="41"/>
      <c r="BK5" s="41"/>
      <c r="BL5" s="42"/>
      <c r="BM5" s="43"/>
      <c r="BN5" s="43"/>
      <c r="BO5" s="40"/>
      <c r="BP5" s="40"/>
    </row>
    <row r="6" spans="1:68" ht="23.25" customHeight="1" x14ac:dyDescent="0.25">
      <c r="A6" s="785" t="s">
        <v>59</v>
      </c>
      <c r="B6" s="787" t="s">
        <v>60</v>
      </c>
      <c r="C6" s="787" t="s">
        <v>61</v>
      </c>
      <c r="D6" s="777" t="s">
        <v>62</v>
      </c>
      <c r="E6" s="777"/>
      <c r="F6" s="777"/>
      <c r="G6" s="777" t="s">
        <v>62</v>
      </c>
      <c r="H6" s="777" t="s">
        <v>62</v>
      </c>
      <c r="I6" s="775" t="s">
        <v>367</v>
      </c>
      <c r="J6" s="775"/>
      <c r="K6" s="775"/>
      <c r="L6" s="775"/>
      <c r="M6" s="775"/>
      <c r="N6" s="775"/>
      <c r="O6" s="775"/>
      <c r="P6" s="775"/>
      <c r="Q6" s="775"/>
      <c r="R6" s="775"/>
      <c r="S6" s="775"/>
      <c r="T6" s="775"/>
      <c r="U6" s="775"/>
      <c r="V6" s="775"/>
      <c r="W6" s="775"/>
      <c r="X6" s="775"/>
      <c r="Y6" s="775"/>
      <c r="Z6" s="775"/>
      <c r="AA6" s="775"/>
      <c r="AB6" s="775"/>
      <c r="AC6" s="775"/>
      <c r="AD6" s="775"/>
      <c r="AE6" s="775"/>
      <c r="AF6" s="775"/>
      <c r="AG6" s="775"/>
      <c r="AH6" s="775" t="s">
        <v>280</v>
      </c>
      <c r="AI6" s="783" t="s">
        <v>63</v>
      </c>
      <c r="AJ6" s="554"/>
      <c r="AK6" s="554"/>
      <c r="AL6" s="554"/>
      <c r="AM6" s="775" t="s">
        <v>280</v>
      </c>
      <c r="AN6" s="775" t="s">
        <v>64</v>
      </c>
      <c r="AO6" s="775"/>
      <c r="AP6" s="775"/>
      <c r="AQ6" s="775"/>
      <c r="AR6" s="775" t="s">
        <v>280</v>
      </c>
      <c r="AS6" s="775" t="s">
        <v>271</v>
      </c>
      <c r="AT6" s="775"/>
      <c r="AU6" s="775"/>
      <c r="AV6" s="781"/>
      <c r="AW6" s="779" t="s">
        <v>280</v>
      </c>
      <c r="AX6" s="775" t="s">
        <v>272</v>
      </c>
      <c r="AY6" s="775"/>
      <c r="AZ6" s="775"/>
      <c r="BA6" s="781"/>
      <c r="BB6" s="774" t="s">
        <v>65</v>
      </c>
      <c r="BC6" s="39"/>
      <c r="BD6" s="39"/>
      <c r="BE6" s="30"/>
      <c r="BF6" s="34"/>
      <c r="BG6" s="34"/>
      <c r="BH6" s="34"/>
      <c r="BI6" s="34"/>
      <c r="BJ6" s="34"/>
      <c r="BK6" s="34"/>
      <c r="BL6" s="35"/>
      <c r="BM6" s="33"/>
      <c r="BN6" s="33"/>
      <c r="BO6" s="36"/>
      <c r="BP6" s="36"/>
    </row>
    <row r="7" spans="1:68" ht="27.75" customHeight="1" x14ac:dyDescent="0.25">
      <c r="A7" s="786"/>
      <c r="B7" s="788"/>
      <c r="C7" s="788"/>
      <c r="D7" s="778"/>
      <c r="E7" s="778"/>
      <c r="F7" s="778"/>
      <c r="G7" s="778"/>
      <c r="H7" s="778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  <c r="AA7" s="776"/>
      <c r="AB7" s="776"/>
      <c r="AC7" s="776"/>
      <c r="AD7" s="776"/>
      <c r="AE7" s="776"/>
      <c r="AF7" s="776"/>
      <c r="AG7" s="776"/>
      <c r="AH7" s="776"/>
      <c r="AI7" s="784"/>
      <c r="AJ7" s="553"/>
      <c r="AK7" s="553"/>
      <c r="AL7" s="553"/>
      <c r="AM7" s="776"/>
      <c r="AN7" s="776"/>
      <c r="AO7" s="776"/>
      <c r="AP7" s="776"/>
      <c r="AQ7" s="776"/>
      <c r="AR7" s="776"/>
      <c r="AS7" s="776"/>
      <c r="AT7" s="776"/>
      <c r="AU7" s="776"/>
      <c r="AV7" s="782"/>
      <c r="AW7" s="780"/>
      <c r="AX7" s="776"/>
      <c r="AY7" s="776"/>
      <c r="AZ7" s="776"/>
      <c r="BA7" s="782"/>
      <c r="BB7" s="774"/>
      <c r="BC7" s="42"/>
      <c r="BD7" s="42"/>
      <c r="BE7" s="42"/>
      <c r="BF7" s="42"/>
      <c r="BG7" s="42"/>
      <c r="BH7" s="42"/>
      <c r="BI7" s="42"/>
      <c r="BJ7" s="42"/>
      <c r="BK7" s="42"/>
      <c r="BL7" s="35"/>
      <c r="BM7" s="33"/>
      <c r="BN7" s="33"/>
      <c r="BO7" s="36"/>
      <c r="BP7" s="36"/>
    </row>
    <row r="8" spans="1:68" ht="44.25" customHeight="1" x14ac:dyDescent="0.25">
      <c r="A8" s="786"/>
      <c r="B8" s="788"/>
      <c r="C8" s="788"/>
      <c r="D8" s="547">
        <v>2016</v>
      </c>
      <c r="E8" s="547">
        <v>2017</v>
      </c>
      <c r="F8" s="44">
        <v>2018</v>
      </c>
      <c r="G8" s="44">
        <f>F8+1</f>
        <v>2019</v>
      </c>
      <c r="H8" s="44">
        <f>G8+1</f>
        <v>2020</v>
      </c>
      <c r="I8" s="44" t="s">
        <v>66</v>
      </c>
      <c r="J8" s="45" t="s">
        <v>67</v>
      </c>
      <c r="K8" s="45" t="s">
        <v>68</v>
      </c>
      <c r="L8" s="365" t="s">
        <v>264</v>
      </c>
      <c r="M8" s="46" t="s">
        <v>69</v>
      </c>
      <c r="N8" s="44" t="s">
        <v>70</v>
      </c>
      <c r="O8" s="45" t="s">
        <v>67</v>
      </c>
      <c r="P8" s="45" t="s">
        <v>68</v>
      </c>
      <c r="Q8" s="365" t="s">
        <v>265</v>
      </c>
      <c r="R8" s="46" t="s">
        <v>69</v>
      </c>
      <c r="S8" s="47" t="s">
        <v>71</v>
      </c>
      <c r="T8" s="45" t="s">
        <v>67</v>
      </c>
      <c r="U8" s="45" t="s">
        <v>68</v>
      </c>
      <c r="V8" s="365" t="s">
        <v>266</v>
      </c>
      <c r="W8" s="46" t="s">
        <v>69</v>
      </c>
      <c r="X8" s="47" t="s">
        <v>72</v>
      </c>
      <c r="Y8" s="549" t="s">
        <v>67</v>
      </c>
      <c r="Z8" s="549" t="s">
        <v>68</v>
      </c>
      <c r="AA8" s="365" t="s">
        <v>267</v>
      </c>
      <c r="AB8" s="545" t="s">
        <v>69</v>
      </c>
      <c r="AC8" s="47" t="s">
        <v>73</v>
      </c>
      <c r="AD8" s="549" t="s">
        <v>67</v>
      </c>
      <c r="AE8" s="549" t="s">
        <v>68</v>
      </c>
      <c r="AF8" s="365" t="s">
        <v>268</v>
      </c>
      <c r="AG8" s="545" t="s">
        <v>69</v>
      </c>
      <c r="AH8" s="44">
        <v>2020</v>
      </c>
      <c r="AI8" s="540" t="s">
        <v>74</v>
      </c>
      <c r="AJ8" s="549" t="s">
        <v>67</v>
      </c>
      <c r="AK8" s="549" t="s">
        <v>68</v>
      </c>
      <c r="AL8" s="545" t="s">
        <v>69</v>
      </c>
      <c r="AM8" s="44">
        <v>2021</v>
      </c>
      <c r="AN8" s="540" t="s">
        <v>75</v>
      </c>
      <c r="AO8" s="549" t="s">
        <v>67</v>
      </c>
      <c r="AP8" s="549" t="s">
        <v>68</v>
      </c>
      <c r="AQ8" s="545" t="s">
        <v>69</v>
      </c>
      <c r="AR8" s="44">
        <v>2022</v>
      </c>
      <c r="AS8" s="44" t="s">
        <v>269</v>
      </c>
      <c r="AT8" s="549" t="s">
        <v>67</v>
      </c>
      <c r="AU8" s="549" t="s">
        <v>68</v>
      </c>
      <c r="AV8" s="546" t="s">
        <v>69</v>
      </c>
      <c r="AW8" s="539">
        <v>2023</v>
      </c>
      <c r="AX8" s="44" t="s">
        <v>273</v>
      </c>
      <c r="AY8" s="368" t="s">
        <v>67</v>
      </c>
      <c r="AZ8" s="368" t="s">
        <v>68</v>
      </c>
      <c r="BA8" s="366" t="s">
        <v>69</v>
      </c>
      <c r="BB8" s="774"/>
      <c r="BC8" s="42"/>
      <c r="BD8" s="42"/>
      <c r="BE8" s="42"/>
      <c r="BF8" s="42"/>
      <c r="BG8" s="42"/>
      <c r="BH8" s="42"/>
      <c r="BI8" s="42"/>
      <c r="BJ8" s="42"/>
      <c r="BK8" s="42"/>
      <c r="BL8" s="35"/>
      <c r="BM8" s="33"/>
      <c r="BN8" s="33"/>
      <c r="BO8" s="36"/>
      <c r="BP8" s="36"/>
    </row>
    <row r="9" spans="1:68" x14ac:dyDescent="0.25">
      <c r="A9" s="555">
        <v>1</v>
      </c>
      <c r="B9" s="48">
        <f>A9+1</f>
        <v>2</v>
      </c>
      <c r="C9" s="48">
        <f>B9+1</f>
        <v>3</v>
      </c>
      <c r="D9" s="48">
        <f>C9+1</f>
        <v>4</v>
      </c>
      <c r="E9" s="48">
        <f>D9+1</f>
        <v>5</v>
      </c>
      <c r="F9" s="48">
        <f>C9+1</f>
        <v>4</v>
      </c>
      <c r="G9" s="48"/>
      <c r="H9" s="48">
        <v>4</v>
      </c>
      <c r="I9" s="48">
        <f>F9+1</f>
        <v>5</v>
      </c>
      <c r="J9" s="48"/>
      <c r="K9" s="48"/>
      <c r="L9" s="48"/>
      <c r="M9" s="48"/>
      <c r="N9" s="48">
        <f>I9+1</f>
        <v>6</v>
      </c>
      <c r="O9" s="48"/>
      <c r="P9" s="48"/>
      <c r="Q9" s="48"/>
      <c r="R9" s="48"/>
      <c r="S9" s="48"/>
      <c r="T9" s="48"/>
      <c r="U9" s="48"/>
      <c r="V9" s="48"/>
      <c r="W9" s="48"/>
      <c r="X9" s="48">
        <v>6</v>
      </c>
      <c r="Y9" s="48"/>
      <c r="Z9" s="48"/>
      <c r="AA9" s="48"/>
      <c r="AB9" s="48"/>
      <c r="AC9" s="48"/>
      <c r="AD9" s="48"/>
      <c r="AE9" s="48"/>
      <c r="AF9" s="48"/>
      <c r="AG9" s="48"/>
      <c r="AH9" s="48">
        <f>N9+1</f>
        <v>7</v>
      </c>
      <c r="AI9" s="48">
        <v>7</v>
      </c>
      <c r="AJ9" s="48"/>
      <c r="AK9" s="48"/>
      <c r="AL9" s="48"/>
      <c r="AM9" s="48"/>
      <c r="AN9" s="48">
        <v>8</v>
      </c>
      <c r="AO9" s="48"/>
      <c r="AP9" s="48"/>
      <c r="AQ9" s="48"/>
      <c r="AR9" s="48">
        <v>9</v>
      </c>
      <c r="AS9" s="48">
        <v>10</v>
      </c>
      <c r="AT9" s="51"/>
      <c r="AU9" s="51"/>
      <c r="AV9" s="50"/>
      <c r="AW9" s="49"/>
      <c r="AX9" s="48"/>
      <c r="AY9" s="51"/>
      <c r="AZ9" s="51"/>
      <c r="BA9" s="50"/>
      <c r="BB9" s="52"/>
      <c r="BC9" s="42"/>
      <c r="BD9" s="42"/>
      <c r="BE9" s="42"/>
      <c r="BF9" s="42"/>
      <c r="BG9" s="42"/>
      <c r="BH9" s="42"/>
      <c r="BI9" s="42"/>
      <c r="BJ9" s="42"/>
      <c r="BK9" s="42"/>
      <c r="BL9" s="35"/>
      <c r="BM9" s="33"/>
      <c r="BN9" s="33"/>
      <c r="BO9" s="36"/>
      <c r="BP9" s="36"/>
    </row>
    <row r="10" spans="1:68" x14ac:dyDescent="0.25">
      <c r="A10" s="186" t="s">
        <v>76</v>
      </c>
      <c r="B10" s="54" t="s">
        <v>77</v>
      </c>
      <c r="C10" s="176"/>
      <c r="D10" s="176"/>
      <c r="E10" s="176"/>
      <c r="F10" s="56"/>
      <c r="G10" s="56"/>
      <c r="H10" s="56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6"/>
      <c r="T10" s="58"/>
      <c r="U10" s="58"/>
      <c r="V10" s="58"/>
      <c r="W10" s="56"/>
      <c r="X10" s="56"/>
      <c r="Y10" s="58"/>
      <c r="Z10" s="58"/>
      <c r="AA10" s="58"/>
      <c r="AB10" s="56"/>
      <c r="AC10" s="56"/>
      <c r="AD10" s="58"/>
      <c r="AE10" s="58"/>
      <c r="AF10" s="58"/>
      <c r="AG10" s="56"/>
      <c r="AH10" s="56"/>
      <c r="AI10" s="58"/>
      <c r="AJ10" s="58"/>
      <c r="AK10" s="58"/>
      <c r="AL10" s="58"/>
      <c r="AM10" s="56"/>
      <c r="AN10" s="58"/>
      <c r="AO10" s="58"/>
      <c r="AP10" s="58"/>
      <c r="AQ10" s="58"/>
      <c r="AR10" s="56"/>
      <c r="AS10" s="58"/>
      <c r="AT10" s="58"/>
      <c r="AU10" s="58"/>
      <c r="AV10" s="59"/>
      <c r="AW10" s="52"/>
      <c r="AX10" s="58"/>
      <c r="AY10" s="58"/>
      <c r="AZ10" s="58"/>
      <c r="BA10" s="59"/>
      <c r="BB10" s="52"/>
      <c r="BC10" s="42"/>
      <c r="BD10" s="42"/>
      <c r="BE10" s="42"/>
      <c r="BF10" s="42"/>
      <c r="BG10" s="42"/>
      <c r="BH10" s="42"/>
      <c r="BI10" s="42"/>
      <c r="BJ10" s="42"/>
      <c r="BK10" s="42"/>
      <c r="BL10" s="34"/>
      <c r="BM10" s="34"/>
      <c r="BN10" s="61"/>
      <c r="BO10" s="36"/>
      <c r="BP10" s="36"/>
    </row>
    <row r="11" spans="1:68" x14ac:dyDescent="0.25">
      <c r="A11" s="556">
        <v>1</v>
      </c>
      <c r="B11" s="63" t="s">
        <v>78</v>
      </c>
      <c r="C11" s="64" t="s">
        <v>79</v>
      </c>
      <c r="D11" s="64">
        <v>5463.19</v>
      </c>
      <c r="E11" s="64">
        <v>5530.5</v>
      </c>
      <c r="F11" s="65">
        <v>5494</v>
      </c>
      <c r="G11" s="65">
        <f>G13+G12</f>
        <v>5230.6000000000004</v>
      </c>
      <c r="H11" s="65">
        <v>5215.6000000000004</v>
      </c>
      <c r="I11" s="65">
        <v>5530.4970000000003</v>
      </c>
      <c r="J11" s="65">
        <v>3155.96</v>
      </c>
      <c r="K11" s="65">
        <v>2374.5370000000003</v>
      </c>
      <c r="L11" s="65">
        <v>1.0083802911276891</v>
      </c>
      <c r="M11" s="65">
        <v>5530.4969999999994</v>
      </c>
      <c r="N11" s="65">
        <v>5530.4970000000003</v>
      </c>
      <c r="O11" s="65">
        <v>3155.96</v>
      </c>
      <c r="P11" s="65">
        <v>2374.5370000000003</v>
      </c>
      <c r="Q11" s="65">
        <v>1</v>
      </c>
      <c r="R11" s="65">
        <v>5530.4969999999994</v>
      </c>
      <c r="S11" s="65">
        <v>5530.4970000000003</v>
      </c>
      <c r="T11" s="65">
        <v>3155.96</v>
      </c>
      <c r="U11" s="65">
        <v>2374.5370000000003</v>
      </c>
      <c r="V11" s="65">
        <v>1</v>
      </c>
      <c r="W11" s="65">
        <v>5530.4969999999994</v>
      </c>
      <c r="X11" s="65">
        <v>5530.4969999999994</v>
      </c>
      <c r="Y11" s="65">
        <v>3155.96</v>
      </c>
      <c r="Z11" s="65">
        <v>2374.5370000000003</v>
      </c>
      <c r="AA11" s="65">
        <v>0.99999999999999989</v>
      </c>
      <c r="AB11" s="65">
        <v>5530.4969999999994</v>
      </c>
      <c r="AC11" s="65">
        <v>5530.4970000000003</v>
      </c>
      <c r="AD11" s="65"/>
      <c r="AE11" s="65"/>
      <c r="AF11" s="65"/>
      <c r="AG11" s="65"/>
      <c r="AH11" s="65">
        <f t="shared" ref="AH11:AV11" si="0">AH12+AH13</f>
        <v>5530.4970000000003</v>
      </c>
      <c r="AI11" s="65">
        <f t="shared" si="0"/>
        <v>5530.4970000000003</v>
      </c>
      <c r="AJ11" s="65">
        <f t="shared" si="0"/>
        <v>3155.96</v>
      </c>
      <c r="AK11" s="65">
        <f t="shared" si="0"/>
        <v>2374.5370000000003</v>
      </c>
      <c r="AL11" s="65">
        <f t="shared" si="0"/>
        <v>5530.4969999999994</v>
      </c>
      <c r="AM11" s="65">
        <f t="shared" si="0"/>
        <v>5530.4970000000003</v>
      </c>
      <c r="AN11" s="65">
        <f t="shared" si="0"/>
        <v>5530.4970000000003</v>
      </c>
      <c r="AO11" s="65">
        <f t="shared" si="0"/>
        <v>3155.96</v>
      </c>
      <c r="AP11" s="65">
        <f t="shared" si="0"/>
        <v>2374.5370000000003</v>
      </c>
      <c r="AQ11" s="65">
        <f t="shared" ref="AQ11" si="1">AQ12+AQ13</f>
        <v>5530.4969999999994</v>
      </c>
      <c r="AR11" s="65">
        <f t="shared" si="0"/>
        <v>5530.4970000000003</v>
      </c>
      <c r="AS11" s="65">
        <f t="shared" si="0"/>
        <v>5530.4970000000003</v>
      </c>
      <c r="AT11" s="65">
        <f t="shared" si="0"/>
        <v>3155.96</v>
      </c>
      <c r="AU11" s="65">
        <f t="shared" si="0"/>
        <v>2374.5370000000003</v>
      </c>
      <c r="AV11" s="68">
        <f t="shared" si="0"/>
        <v>5530.4969999999994</v>
      </c>
      <c r="AW11" s="67">
        <f t="shared" ref="AW11:BA11" si="2">AW12+AW13</f>
        <v>0</v>
      </c>
      <c r="AX11" s="69">
        <f t="shared" si="2"/>
        <v>5530.4970000000003</v>
      </c>
      <c r="AY11" s="65">
        <f t="shared" si="2"/>
        <v>3155.96</v>
      </c>
      <c r="AZ11" s="65">
        <f t="shared" si="2"/>
        <v>2374.5370000000003</v>
      </c>
      <c r="BA11" s="68">
        <f t="shared" si="2"/>
        <v>5530.4969999999994</v>
      </c>
      <c r="BB11" s="52">
        <f>BB12+BB14+BB15</f>
        <v>100.00000000000001</v>
      </c>
      <c r="BC11" s="42"/>
      <c r="BD11" s="42"/>
      <c r="BE11" s="42"/>
      <c r="BF11" s="42"/>
      <c r="BG11" s="42"/>
      <c r="BH11" s="42"/>
      <c r="BI11" s="42"/>
      <c r="BJ11" s="42"/>
      <c r="BK11" s="42"/>
      <c r="BL11" s="34"/>
      <c r="BM11" s="34"/>
      <c r="BN11" s="61"/>
      <c r="BO11" s="36"/>
      <c r="BP11" s="36"/>
    </row>
    <row r="12" spans="1:68" x14ac:dyDescent="0.25">
      <c r="A12" s="190"/>
      <c r="B12" s="71" t="s">
        <v>80</v>
      </c>
      <c r="C12" s="64" t="s">
        <v>79</v>
      </c>
      <c r="D12" s="64">
        <v>260.19</v>
      </c>
      <c r="E12" s="64">
        <v>263.5</v>
      </c>
      <c r="F12" s="58">
        <v>263.5</v>
      </c>
      <c r="G12" s="58">
        <v>263.5</v>
      </c>
      <c r="H12" s="58">
        <v>263.5</v>
      </c>
      <c r="I12" s="72">
        <v>263.45</v>
      </c>
      <c r="J12" s="72">
        <v>148.65</v>
      </c>
      <c r="K12" s="72">
        <v>114.80000000000001</v>
      </c>
      <c r="L12" s="72">
        <v>1.0022826707247479</v>
      </c>
      <c r="M12" s="72">
        <v>263.45000000000005</v>
      </c>
      <c r="N12" s="72">
        <v>263.45</v>
      </c>
      <c r="O12" s="72">
        <v>148.65</v>
      </c>
      <c r="P12" s="72">
        <v>114.80000000000001</v>
      </c>
      <c r="Q12" s="72">
        <v>1</v>
      </c>
      <c r="R12" s="72">
        <v>263.45000000000005</v>
      </c>
      <c r="S12" s="72">
        <v>263.45</v>
      </c>
      <c r="T12" s="72">
        <v>148.65</v>
      </c>
      <c r="U12" s="72">
        <v>114.80000000000001</v>
      </c>
      <c r="V12" s="72">
        <v>1</v>
      </c>
      <c r="W12" s="72">
        <v>263.45000000000005</v>
      </c>
      <c r="X12" s="72">
        <v>263.45</v>
      </c>
      <c r="Y12" s="72">
        <v>148.65</v>
      </c>
      <c r="Z12" s="72">
        <v>114.80000000000001</v>
      </c>
      <c r="AA12" s="72">
        <v>1</v>
      </c>
      <c r="AB12" s="72">
        <v>263.45000000000005</v>
      </c>
      <c r="AC12" s="72">
        <v>263.45</v>
      </c>
      <c r="AD12" s="72"/>
      <c r="AE12" s="72"/>
      <c r="AF12" s="72"/>
      <c r="AG12" s="72"/>
      <c r="AH12" s="58">
        <v>263.45</v>
      </c>
      <c r="AI12" s="72">
        <v>263.45</v>
      </c>
      <c r="AJ12" s="72">
        <f>J12</f>
        <v>148.65</v>
      </c>
      <c r="AK12" s="72">
        <f>K12</f>
        <v>114.80000000000001</v>
      </c>
      <c r="AL12" s="72">
        <f>SUM(AJ12:AK12)</f>
        <v>263.45000000000005</v>
      </c>
      <c r="AM12" s="58">
        <v>263.45</v>
      </c>
      <c r="AN12" s="72">
        <f>AI12</f>
        <v>263.45</v>
      </c>
      <c r="AO12" s="72">
        <f>AJ12</f>
        <v>148.65</v>
      </c>
      <c r="AP12" s="72">
        <f>AK12</f>
        <v>114.80000000000001</v>
      </c>
      <c r="AQ12" s="72">
        <f>SUM(AO12:AP12)</f>
        <v>263.45000000000005</v>
      </c>
      <c r="AR12" s="58">
        <v>263.45</v>
      </c>
      <c r="AS12" s="72">
        <f>AN12</f>
        <v>263.45</v>
      </c>
      <c r="AT12" s="72">
        <f>AO12</f>
        <v>148.65</v>
      </c>
      <c r="AU12" s="72">
        <f>AP12</f>
        <v>114.80000000000001</v>
      </c>
      <c r="AV12" s="76">
        <f>SUM(AT12:AU12)</f>
        <v>263.45000000000005</v>
      </c>
      <c r="AW12" s="79"/>
      <c r="AX12" s="77">
        <f>AS12</f>
        <v>263.45</v>
      </c>
      <c r="AY12" s="72">
        <f>AT12</f>
        <v>148.65</v>
      </c>
      <c r="AZ12" s="72">
        <f>AU12</f>
        <v>114.80000000000001</v>
      </c>
      <c r="BA12" s="76">
        <f>SUM(AY12:AZ12)</f>
        <v>263.45000000000005</v>
      </c>
      <c r="BB12" s="52">
        <f>AI12/$AI$11*100</f>
        <v>4.7635863467605173</v>
      </c>
      <c r="BC12" s="42"/>
      <c r="BD12" s="42"/>
      <c r="BE12" s="42"/>
      <c r="BF12" s="42"/>
      <c r="BG12" s="42"/>
      <c r="BH12" s="42"/>
      <c r="BI12" s="42"/>
      <c r="BJ12" s="42"/>
      <c r="BK12" s="42"/>
      <c r="BL12" s="34"/>
      <c r="BM12" s="34"/>
      <c r="BN12" s="61"/>
      <c r="BO12" s="36"/>
      <c r="BP12" s="36"/>
    </row>
    <row r="13" spans="1:68" x14ac:dyDescent="0.25">
      <c r="A13" s="556">
        <v>2</v>
      </c>
      <c r="B13" s="78" t="s">
        <v>81</v>
      </c>
      <c r="C13" s="64" t="s">
        <v>79</v>
      </c>
      <c r="D13" s="64">
        <v>5203</v>
      </c>
      <c r="E13" s="64">
        <v>5267</v>
      </c>
      <c r="F13" s="58">
        <v>5230.5</v>
      </c>
      <c r="G13" s="58">
        <f>G14+G15</f>
        <v>4967.1000000000004</v>
      </c>
      <c r="H13" s="58">
        <v>4952.1000000000004</v>
      </c>
      <c r="I13" s="58">
        <v>5267.0470000000005</v>
      </c>
      <c r="J13" s="58">
        <v>3007.31</v>
      </c>
      <c r="K13" s="58">
        <v>2259.7370000000001</v>
      </c>
      <c r="L13" s="58">
        <v>1.008687234101636</v>
      </c>
      <c r="M13" s="58">
        <v>5267.0469999999996</v>
      </c>
      <c r="N13" s="58">
        <v>5267.0470000000005</v>
      </c>
      <c r="O13" s="58">
        <v>3007.31</v>
      </c>
      <c r="P13" s="58">
        <v>2259.7370000000001</v>
      </c>
      <c r="Q13" s="58">
        <v>1</v>
      </c>
      <c r="R13" s="72">
        <v>5267.0469999999996</v>
      </c>
      <c r="S13" s="58">
        <v>5267.0470000000005</v>
      </c>
      <c r="T13" s="58">
        <v>3007.31</v>
      </c>
      <c r="U13" s="58">
        <v>2259.7370000000001</v>
      </c>
      <c r="V13" s="58">
        <v>1</v>
      </c>
      <c r="W13" s="58">
        <v>5267.0469999999996</v>
      </c>
      <c r="X13" s="58">
        <v>5267.0469999999996</v>
      </c>
      <c r="Y13" s="58">
        <v>3007.31</v>
      </c>
      <c r="Z13" s="58">
        <v>2259.7370000000001</v>
      </c>
      <c r="AA13" s="58">
        <v>0.99999999999999978</v>
      </c>
      <c r="AB13" s="58">
        <v>5267.0469999999996</v>
      </c>
      <c r="AC13" s="58">
        <v>5267.0470000000005</v>
      </c>
      <c r="AD13" s="58"/>
      <c r="AE13" s="58"/>
      <c r="AF13" s="58"/>
      <c r="AG13" s="58"/>
      <c r="AH13" s="58">
        <f t="shared" ref="AH13:AV13" si="3">AH14+AH15</f>
        <v>5267.0470000000005</v>
      </c>
      <c r="AI13" s="58">
        <f t="shared" si="3"/>
        <v>5267.0470000000005</v>
      </c>
      <c r="AJ13" s="58">
        <f t="shared" si="3"/>
        <v>3007.31</v>
      </c>
      <c r="AK13" s="58">
        <f t="shared" si="3"/>
        <v>2259.7370000000001</v>
      </c>
      <c r="AL13" s="72">
        <f t="shared" si="3"/>
        <v>5267.0469999999996</v>
      </c>
      <c r="AM13" s="58">
        <f t="shared" si="3"/>
        <v>5267.0470000000005</v>
      </c>
      <c r="AN13" s="58">
        <f t="shared" si="3"/>
        <v>5267.0470000000005</v>
      </c>
      <c r="AO13" s="58">
        <f t="shared" si="3"/>
        <v>3007.31</v>
      </c>
      <c r="AP13" s="58">
        <f t="shared" si="3"/>
        <v>2259.7370000000001</v>
      </c>
      <c r="AQ13" s="72">
        <f t="shared" ref="AQ13" si="4">AQ14+AQ15</f>
        <v>5267.0469999999996</v>
      </c>
      <c r="AR13" s="58">
        <f t="shared" si="3"/>
        <v>5267.0470000000005</v>
      </c>
      <c r="AS13" s="58">
        <f t="shared" si="3"/>
        <v>5267.0470000000005</v>
      </c>
      <c r="AT13" s="58">
        <f t="shared" si="3"/>
        <v>3007.31</v>
      </c>
      <c r="AU13" s="58">
        <f t="shared" si="3"/>
        <v>2259.7370000000001</v>
      </c>
      <c r="AV13" s="76">
        <f t="shared" si="3"/>
        <v>5267.0469999999996</v>
      </c>
      <c r="AW13" s="79">
        <f t="shared" ref="AW13:BA13" si="5">AW14+AW15</f>
        <v>0</v>
      </c>
      <c r="AX13" s="80">
        <f t="shared" si="5"/>
        <v>5267.0470000000005</v>
      </c>
      <c r="AY13" s="58">
        <f t="shared" si="5"/>
        <v>3007.31</v>
      </c>
      <c r="AZ13" s="58">
        <f t="shared" si="5"/>
        <v>2259.7370000000001</v>
      </c>
      <c r="BA13" s="76">
        <f t="shared" si="5"/>
        <v>5267.0469999999996</v>
      </c>
      <c r="BB13" s="81"/>
      <c r="BC13" s="42"/>
      <c r="BD13" s="42"/>
      <c r="BE13" s="42"/>
      <c r="BF13" s="42"/>
      <c r="BG13" s="42"/>
      <c r="BH13" s="42"/>
      <c r="BI13" s="42"/>
      <c r="BJ13" s="42"/>
      <c r="BK13" s="42"/>
      <c r="BL13" s="34"/>
      <c r="BM13" s="34"/>
      <c r="BN13" s="61"/>
      <c r="BO13" s="36"/>
      <c r="BP13" s="36"/>
    </row>
    <row r="14" spans="1:68" x14ac:dyDescent="0.25">
      <c r="A14" s="190"/>
      <c r="B14" s="71" t="s">
        <v>82</v>
      </c>
      <c r="C14" s="64" t="s">
        <v>79</v>
      </c>
      <c r="D14" s="64">
        <v>1615.5</v>
      </c>
      <c r="E14" s="64">
        <v>1615.1</v>
      </c>
      <c r="F14" s="58">
        <v>1615.1</v>
      </c>
      <c r="G14" s="58">
        <v>1615.1</v>
      </c>
      <c r="H14" s="58">
        <v>1615.1</v>
      </c>
      <c r="I14" s="72">
        <v>1615.1470000000002</v>
      </c>
      <c r="J14" s="72">
        <v>935.61</v>
      </c>
      <c r="K14" s="72">
        <v>679.53700000000003</v>
      </c>
      <c r="L14" s="72">
        <v>0.99972889077331129</v>
      </c>
      <c r="M14" s="72">
        <v>1615.1469999999999</v>
      </c>
      <c r="N14" s="72">
        <v>1615.1470000000002</v>
      </c>
      <c r="O14" s="72">
        <v>935.61</v>
      </c>
      <c r="P14" s="72">
        <v>679.53700000000003</v>
      </c>
      <c r="Q14" s="72">
        <v>1</v>
      </c>
      <c r="R14" s="72">
        <v>1615.1469999999999</v>
      </c>
      <c r="S14" s="72">
        <v>1615.1470000000002</v>
      </c>
      <c r="T14" s="72">
        <v>935.61</v>
      </c>
      <c r="U14" s="72">
        <v>679.53700000000003</v>
      </c>
      <c r="V14" s="72">
        <v>1</v>
      </c>
      <c r="W14" s="72">
        <v>1615.1469999999999</v>
      </c>
      <c r="X14" s="72">
        <v>1615.1470000000002</v>
      </c>
      <c r="Y14" s="72">
        <v>935.61</v>
      </c>
      <c r="Z14" s="72">
        <v>679.53700000000003</v>
      </c>
      <c r="AA14" s="72">
        <v>1</v>
      </c>
      <c r="AB14" s="72">
        <v>1615.1469999999999</v>
      </c>
      <c r="AC14" s="72">
        <v>1615.1470000000002</v>
      </c>
      <c r="AD14" s="72"/>
      <c r="AE14" s="72"/>
      <c r="AF14" s="72"/>
      <c r="AG14" s="72"/>
      <c r="AH14" s="58">
        <v>1615.1470000000002</v>
      </c>
      <c r="AI14" s="72">
        <v>1615.1470000000002</v>
      </c>
      <c r="AJ14" s="72">
        <f>J14</f>
        <v>935.61</v>
      </c>
      <c r="AK14" s="72">
        <f>K14</f>
        <v>679.53700000000003</v>
      </c>
      <c r="AL14" s="72">
        <f>SUM(AJ14:AK14)</f>
        <v>1615.1469999999999</v>
      </c>
      <c r="AM14" s="58">
        <v>1615.1470000000002</v>
      </c>
      <c r="AN14" s="72">
        <f>AI14</f>
        <v>1615.1470000000002</v>
      </c>
      <c r="AO14" s="72">
        <f>AJ14</f>
        <v>935.61</v>
      </c>
      <c r="AP14" s="72">
        <f>AK14</f>
        <v>679.53700000000003</v>
      </c>
      <c r="AQ14" s="72">
        <f>SUM(AO14:AP14)</f>
        <v>1615.1469999999999</v>
      </c>
      <c r="AR14" s="58">
        <v>1615.1470000000002</v>
      </c>
      <c r="AS14" s="72">
        <f>AN14</f>
        <v>1615.1470000000002</v>
      </c>
      <c r="AT14" s="72">
        <f>AO14</f>
        <v>935.61</v>
      </c>
      <c r="AU14" s="72">
        <f>AP14</f>
        <v>679.53700000000003</v>
      </c>
      <c r="AV14" s="76">
        <f>SUM(AT14:AU14)</f>
        <v>1615.1469999999999</v>
      </c>
      <c r="AW14" s="79"/>
      <c r="AX14" s="77">
        <f>AS14</f>
        <v>1615.1470000000002</v>
      </c>
      <c r="AY14" s="72">
        <f>AT14</f>
        <v>935.61</v>
      </c>
      <c r="AZ14" s="72">
        <f>AU14</f>
        <v>679.53700000000003</v>
      </c>
      <c r="BA14" s="76">
        <f>SUM(AY14:AZ14)</f>
        <v>1615.1469999999999</v>
      </c>
      <c r="BB14" s="52">
        <f>AI14/$AI$11*100</f>
        <v>29.204373494823344</v>
      </c>
      <c r="BC14" s="42"/>
      <c r="BD14" s="42"/>
      <c r="BE14" s="42"/>
      <c r="BF14" s="42"/>
      <c r="BG14" s="42"/>
      <c r="BH14" s="42"/>
      <c r="BI14" s="42"/>
      <c r="BJ14" s="42"/>
      <c r="BK14" s="42"/>
      <c r="BL14" s="34"/>
      <c r="BM14" s="34"/>
      <c r="BN14" s="61"/>
      <c r="BO14" s="36"/>
      <c r="BP14" s="36"/>
    </row>
    <row r="15" spans="1:68" x14ac:dyDescent="0.25">
      <c r="A15" s="557">
        <v>3</v>
      </c>
      <c r="B15" s="82" t="s">
        <v>83</v>
      </c>
      <c r="C15" s="64" t="s">
        <v>79</v>
      </c>
      <c r="D15" s="64">
        <v>3587.5</v>
      </c>
      <c r="E15" s="64">
        <v>3651.9</v>
      </c>
      <c r="F15" s="65">
        <v>3615.4</v>
      </c>
      <c r="G15" s="65">
        <f>G16+G17</f>
        <v>3352</v>
      </c>
      <c r="H15" s="65">
        <v>3337</v>
      </c>
      <c r="I15" s="65">
        <v>3651.9000000000005</v>
      </c>
      <c r="J15" s="65">
        <v>2071.6999999999998</v>
      </c>
      <c r="K15" s="65">
        <v>1580.1999999999998</v>
      </c>
      <c r="L15" s="65">
        <v>1.0127007015889744</v>
      </c>
      <c r="M15" s="65">
        <v>3651.8999999999996</v>
      </c>
      <c r="N15" s="65">
        <v>3651.9</v>
      </c>
      <c r="O15" s="65">
        <v>2071.6999999999998</v>
      </c>
      <c r="P15" s="65">
        <v>1580.1999999999998</v>
      </c>
      <c r="Q15" s="65">
        <v>0.99999999999999989</v>
      </c>
      <c r="R15" s="65">
        <v>3651.8999999999996</v>
      </c>
      <c r="S15" s="65">
        <v>3651.9</v>
      </c>
      <c r="T15" s="65">
        <v>2071.6999999999998</v>
      </c>
      <c r="U15" s="65">
        <v>1580.1999999999998</v>
      </c>
      <c r="V15" s="65">
        <v>1</v>
      </c>
      <c r="W15" s="65">
        <v>3651.8999999999996</v>
      </c>
      <c r="X15" s="65">
        <v>3651.8999999999996</v>
      </c>
      <c r="Y15" s="65">
        <v>2071.6999999999998</v>
      </c>
      <c r="Z15" s="65">
        <v>1580.1999999999998</v>
      </c>
      <c r="AA15" s="65">
        <v>0.99999999999999989</v>
      </c>
      <c r="AB15" s="65">
        <v>3651.8999999999996</v>
      </c>
      <c r="AC15" s="65">
        <v>3651.9000000000005</v>
      </c>
      <c r="AD15" s="65"/>
      <c r="AE15" s="65"/>
      <c r="AF15" s="65"/>
      <c r="AG15" s="65"/>
      <c r="AH15" s="65">
        <f t="shared" ref="AH15:BA15" si="6">AH16+AH17</f>
        <v>3651.9000000000005</v>
      </c>
      <c r="AI15" s="65">
        <f t="shared" si="6"/>
        <v>3651.9000000000005</v>
      </c>
      <c r="AJ15" s="65">
        <f t="shared" si="6"/>
        <v>2071.6999999999998</v>
      </c>
      <c r="AK15" s="65">
        <f t="shared" si="6"/>
        <v>1580.1999999999998</v>
      </c>
      <c r="AL15" s="65">
        <f t="shared" si="6"/>
        <v>3651.8999999999996</v>
      </c>
      <c r="AM15" s="65">
        <f t="shared" si="6"/>
        <v>3651.9000000000005</v>
      </c>
      <c r="AN15" s="65">
        <f t="shared" si="6"/>
        <v>3651.9000000000005</v>
      </c>
      <c r="AO15" s="65">
        <f t="shared" si="6"/>
        <v>2071.6999999999998</v>
      </c>
      <c r="AP15" s="65">
        <f t="shared" si="6"/>
        <v>1580.1999999999998</v>
      </c>
      <c r="AQ15" s="65">
        <f t="shared" si="6"/>
        <v>3651.8999999999996</v>
      </c>
      <c r="AR15" s="65">
        <f t="shared" si="6"/>
        <v>3651.9000000000005</v>
      </c>
      <c r="AS15" s="65">
        <f t="shared" si="6"/>
        <v>3651.9000000000005</v>
      </c>
      <c r="AT15" s="65">
        <f t="shared" si="6"/>
        <v>2071.6999999999998</v>
      </c>
      <c r="AU15" s="65">
        <f t="shared" si="6"/>
        <v>1580.1999999999998</v>
      </c>
      <c r="AV15" s="68">
        <f t="shared" si="6"/>
        <v>3651.8999999999996</v>
      </c>
      <c r="AW15" s="67">
        <f t="shared" si="6"/>
        <v>0</v>
      </c>
      <c r="AX15" s="69">
        <f t="shared" si="6"/>
        <v>3651.9000000000005</v>
      </c>
      <c r="AY15" s="65">
        <f t="shared" si="6"/>
        <v>2071.6999999999998</v>
      </c>
      <c r="AZ15" s="65">
        <f t="shared" si="6"/>
        <v>1580.1999999999998</v>
      </c>
      <c r="BA15" s="68">
        <f t="shared" si="6"/>
        <v>3651.8999999999996</v>
      </c>
      <c r="BB15" s="52">
        <f>AI15/$AI$11*100</f>
        <v>66.032040158416152</v>
      </c>
      <c r="BC15" s="42"/>
      <c r="BD15" s="42"/>
      <c r="BE15" s="42"/>
      <c r="BF15" s="42">
        <f t="shared" ref="BF15" si="7">(E15+F15+G15)/3</f>
        <v>3539.7666666666664</v>
      </c>
      <c r="BG15" s="42"/>
      <c r="BH15" s="42"/>
      <c r="BI15" s="42"/>
      <c r="BJ15" s="42"/>
      <c r="BK15" s="42"/>
      <c r="BL15" s="34"/>
      <c r="BM15" s="34"/>
      <c r="BN15" s="61"/>
      <c r="BO15" s="36"/>
      <c r="BP15" s="36"/>
    </row>
    <row r="16" spans="1:68" x14ac:dyDescent="0.25">
      <c r="A16" s="190"/>
      <c r="B16" s="71" t="s">
        <v>84</v>
      </c>
      <c r="C16" s="64" t="s">
        <v>79</v>
      </c>
      <c r="D16" s="64">
        <v>0</v>
      </c>
      <c r="E16" s="64">
        <v>0</v>
      </c>
      <c r="F16" s="58">
        <v>0</v>
      </c>
      <c r="G16" s="58">
        <v>0</v>
      </c>
      <c r="H16" s="291">
        <v>0</v>
      </c>
      <c r="I16" s="463">
        <v>0</v>
      </c>
      <c r="J16" s="463">
        <v>0</v>
      </c>
      <c r="K16" s="463">
        <v>0</v>
      </c>
      <c r="L16" s="463" t="s">
        <v>241</v>
      </c>
      <c r="M16" s="463">
        <v>0</v>
      </c>
      <c r="N16" s="463">
        <v>0</v>
      </c>
      <c r="O16" s="291">
        <v>0</v>
      </c>
      <c r="P16" s="291">
        <v>0</v>
      </c>
      <c r="Q16" s="463" t="s">
        <v>241</v>
      </c>
      <c r="R16" s="291">
        <v>0</v>
      </c>
      <c r="S16" s="463">
        <v>0</v>
      </c>
      <c r="T16" s="291">
        <v>0</v>
      </c>
      <c r="U16" s="291">
        <v>0</v>
      </c>
      <c r="V16" s="463" t="s">
        <v>241</v>
      </c>
      <c r="W16" s="291">
        <v>0</v>
      </c>
      <c r="X16" s="463">
        <v>0</v>
      </c>
      <c r="Y16" s="291">
        <v>0</v>
      </c>
      <c r="Z16" s="291">
        <v>0</v>
      </c>
      <c r="AA16" s="463" t="s">
        <v>241</v>
      </c>
      <c r="AB16" s="291">
        <v>0</v>
      </c>
      <c r="AC16" s="463">
        <v>0</v>
      </c>
      <c r="AD16" s="291"/>
      <c r="AE16" s="291"/>
      <c r="AF16" s="463"/>
      <c r="AG16" s="291"/>
      <c r="AH16" s="291">
        <v>0</v>
      </c>
      <c r="AI16" s="463">
        <f>I16</f>
        <v>0</v>
      </c>
      <c r="AJ16" s="291">
        <f>J16</f>
        <v>0</v>
      </c>
      <c r="AK16" s="291">
        <f>K16</f>
        <v>0</v>
      </c>
      <c r="AL16" s="463">
        <f>SUM(AJ16:AK16)</f>
        <v>0</v>
      </c>
      <c r="AM16" s="291"/>
      <c r="AN16" s="463">
        <f>AI16</f>
        <v>0</v>
      </c>
      <c r="AO16" s="291">
        <f>AJ16</f>
        <v>0</v>
      </c>
      <c r="AP16" s="291">
        <f>AK16</f>
        <v>0</v>
      </c>
      <c r="AQ16" s="463">
        <f>SUM(AO16:AP16)</f>
        <v>0</v>
      </c>
      <c r="AR16" s="291"/>
      <c r="AS16" s="463">
        <f>AN16</f>
        <v>0</v>
      </c>
      <c r="AT16" s="58">
        <f>AO16</f>
        <v>0</v>
      </c>
      <c r="AU16" s="58">
        <f>AP16</f>
        <v>0</v>
      </c>
      <c r="AV16" s="76">
        <f>SUM(AT16:AU16)</f>
        <v>0</v>
      </c>
      <c r="AW16" s="79"/>
      <c r="AX16" s="77">
        <f>AS16</f>
        <v>0</v>
      </c>
      <c r="AY16" s="58">
        <f>AT16</f>
        <v>0</v>
      </c>
      <c r="AZ16" s="58">
        <f>AU16</f>
        <v>0</v>
      </c>
      <c r="BA16" s="76">
        <f>SUM(AY16:AZ16)</f>
        <v>0</v>
      </c>
      <c r="BB16" s="79">
        <f>AI16/$AI$15*100</f>
        <v>0</v>
      </c>
      <c r="BC16" s="42"/>
      <c r="BD16" s="42"/>
      <c r="BE16" s="42"/>
      <c r="BF16" s="42"/>
      <c r="BG16" s="42"/>
      <c r="BH16" s="42"/>
      <c r="BI16" s="42"/>
      <c r="BJ16" s="42"/>
      <c r="BK16" s="42"/>
      <c r="BL16" s="34"/>
      <c r="BM16" s="34"/>
      <c r="BN16" s="61"/>
      <c r="BO16" s="36"/>
      <c r="BP16" s="36"/>
    </row>
    <row r="17" spans="1:68" x14ac:dyDescent="0.25">
      <c r="A17" s="556">
        <v>4</v>
      </c>
      <c r="B17" s="71" t="s">
        <v>85</v>
      </c>
      <c r="C17" s="64" t="s">
        <v>79</v>
      </c>
      <c r="D17" s="64">
        <v>3587.5</v>
      </c>
      <c r="E17" s="64">
        <v>3651.9</v>
      </c>
      <c r="F17" s="58">
        <v>3615.4</v>
      </c>
      <c r="G17" s="58">
        <f>G18+G19+G20</f>
        <v>3352</v>
      </c>
      <c r="H17" s="58">
        <v>3337</v>
      </c>
      <c r="I17" s="58">
        <v>3651.9000000000005</v>
      </c>
      <c r="J17" s="58">
        <v>2071.6999999999998</v>
      </c>
      <c r="K17" s="58">
        <v>1580.1999999999998</v>
      </c>
      <c r="L17" s="58">
        <v>1.0127007015889744</v>
      </c>
      <c r="M17" s="58">
        <v>3651.8999999999996</v>
      </c>
      <c r="N17" s="58">
        <v>3651.9</v>
      </c>
      <c r="O17" s="58">
        <v>2071.6999999999998</v>
      </c>
      <c r="P17" s="58">
        <v>1580.1999999999998</v>
      </c>
      <c r="Q17" s="58">
        <v>0.99999999999999989</v>
      </c>
      <c r="R17" s="58">
        <v>3651.8999999999996</v>
      </c>
      <c r="S17" s="58">
        <v>3651.9</v>
      </c>
      <c r="T17" s="58">
        <v>2071.6999999999998</v>
      </c>
      <c r="U17" s="58">
        <v>1580.1999999999998</v>
      </c>
      <c r="V17" s="58">
        <v>1</v>
      </c>
      <c r="W17" s="58">
        <v>3651.8999999999996</v>
      </c>
      <c r="X17" s="58">
        <v>3651.8999999999996</v>
      </c>
      <c r="Y17" s="58">
        <v>2071.6999999999998</v>
      </c>
      <c r="Z17" s="58">
        <v>1580.1999999999998</v>
      </c>
      <c r="AA17" s="58">
        <v>0.99999999999999989</v>
      </c>
      <c r="AB17" s="58">
        <v>3651.8999999999996</v>
      </c>
      <c r="AC17" s="58">
        <v>3651.9000000000005</v>
      </c>
      <c r="AD17" s="58"/>
      <c r="AE17" s="58"/>
      <c r="AF17" s="58"/>
      <c r="AG17" s="58"/>
      <c r="AH17" s="58">
        <f t="shared" ref="AH17:BA17" si="8">AH18+AH19+AH20</f>
        <v>3651.9000000000005</v>
      </c>
      <c r="AI17" s="58">
        <f t="shared" si="8"/>
        <v>3651.9000000000005</v>
      </c>
      <c r="AJ17" s="58">
        <f t="shared" si="8"/>
        <v>2071.6999999999998</v>
      </c>
      <c r="AK17" s="58">
        <f t="shared" si="8"/>
        <v>1580.1999999999998</v>
      </c>
      <c r="AL17" s="58">
        <f t="shared" si="8"/>
        <v>3651.8999999999996</v>
      </c>
      <c r="AM17" s="58">
        <f t="shared" si="8"/>
        <v>3651.9000000000005</v>
      </c>
      <c r="AN17" s="58">
        <f t="shared" si="8"/>
        <v>3651.9000000000005</v>
      </c>
      <c r="AO17" s="58">
        <f t="shared" si="8"/>
        <v>2071.6999999999998</v>
      </c>
      <c r="AP17" s="58">
        <f t="shared" si="8"/>
        <v>1580.1999999999998</v>
      </c>
      <c r="AQ17" s="58">
        <f t="shared" si="8"/>
        <v>3651.8999999999996</v>
      </c>
      <c r="AR17" s="58">
        <f t="shared" si="8"/>
        <v>3651.9000000000005</v>
      </c>
      <c r="AS17" s="58">
        <f t="shared" si="8"/>
        <v>3651.9000000000005</v>
      </c>
      <c r="AT17" s="58">
        <f t="shared" si="8"/>
        <v>2071.6999999999998</v>
      </c>
      <c r="AU17" s="58">
        <f t="shared" si="8"/>
        <v>1580.1999999999998</v>
      </c>
      <c r="AV17" s="59">
        <f t="shared" si="8"/>
        <v>3651.8999999999996</v>
      </c>
      <c r="AW17" s="79">
        <f t="shared" si="8"/>
        <v>0</v>
      </c>
      <c r="AX17" s="80">
        <f t="shared" si="8"/>
        <v>3651.9000000000005</v>
      </c>
      <c r="AY17" s="58">
        <f t="shared" si="8"/>
        <v>2071.6999999999998</v>
      </c>
      <c r="AZ17" s="58">
        <f t="shared" si="8"/>
        <v>1580.1999999999998</v>
      </c>
      <c r="BA17" s="59">
        <f t="shared" si="8"/>
        <v>3651.8999999999996</v>
      </c>
      <c r="BB17" s="52">
        <f>AI17/$AI$15*100</f>
        <v>100</v>
      </c>
      <c r="BC17" s="42"/>
      <c r="BD17" s="42"/>
      <c r="BE17" s="42"/>
      <c r="BF17" s="42"/>
      <c r="BG17" s="42"/>
      <c r="BH17" s="42"/>
      <c r="BI17" s="42"/>
      <c r="BJ17" s="42"/>
      <c r="BK17" s="42"/>
      <c r="BL17" s="34"/>
      <c r="BM17" s="34"/>
      <c r="BN17" s="61"/>
      <c r="BO17" s="36"/>
      <c r="BP17" s="36"/>
    </row>
    <row r="18" spans="1:68" x14ac:dyDescent="0.25">
      <c r="A18" s="190"/>
      <c r="B18" s="83" t="s">
        <v>86</v>
      </c>
      <c r="C18" s="64" t="s">
        <v>79</v>
      </c>
      <c r="D18" s="64">
        <v>1770.1999999999998</v>
      </c>
      <c r="E18" s="64">
        <v>1782.7</v>
      </c>
      <c r="F18" s="58">
        <v>1746.2</v>
      </c>
      <c r="G18" s="58">
        <v>1671.0000000000002</v>
      </c>
      <c r="H18" s="58">
        <v>1656.0000000000002</v>
      </c>
      <c r="I18" s="72">
        <v>1782.7</v>
      </c>
      <c r="J18" s="72">
        <v>1012.9000000000001</v>
      </c>
      <c r="K18" s="72">
        <v>769.8</v>
      </c>
      <c r="L18" s="72">
        <v>1.0263688180090966</v>
      </c>
      <c r="M18" s="72">
        <v>1782.7</v>
      </c>
      <c r="N18" s="72">
        <v>1782.7</v>
      </c>
      <c r="O18" s="58">
        <v>1012.9000000000001</v>
      </c>
      <c r="P18" s="58">
        <v>769.8</v>
      </c>
      <c r="Q18" s="72">
        <v>1</v>
      </c>
      <c r="R18" s="58">
        <v>1782.7</v>
      </c>
      <c r="S18" s="72">
        <v>1782.7</v>
      </c>
      <c r="T18" s="72">
        <v>1012.9000000000001</v>
      </c>
      <c r="U18" s="72">
        <v>769.8</v>
      </c>
      <c r="V18" s="72">
        <v>1</v>
      </c>
      <c r="W18" s="72">
        <v>1782.7</v>
      </c>
      <c r="X18" s="72">
        <v>1782.7</v>
      </c>
      <c r="Y18" s="72">
        <v>1012.9000000000001</v>
      </c>
      <c r="Z18" s="72">
        <v>769.8</v>
      </c>
      <c r="AA18" s="72">
        <v>1</v>
      </c>
      <c r="AB18" s="72">
        <v>1782.7</v>
      </c>
      <c r="AC18" s="72">
        <v>1782.7</v>
      </c>
      <c r="AD18" s="72"/>
      <c r="AE18" s="72"/>
      <c r="AF18" s="72"/>
      <c r="AG18" s="72"/>
      <c r="AH18" s="58">
        <v>1782.7</v>
      </c>
      <c r="AI18" s="72">
        <v>1782.7</v>
      </c>
      <c r="AJ18" s="58">
        <f t="shared" ref="AJ18:AK20" si="9">J18</f>
        <v>1012.9000000000001</v>
      </c>
      <c r="AK18" s="58">
        <f t="shared" si="9"/>
        <v>769.8</v>
      </c>
      <c r="AL18" s="58">
        <f t="shared" ref="AL18:AL20" si="10">SUM(AJ18:AK18)</f>
        <v>1782.7</v>
      </c>
      <c r="AM18" s="58">
        <v>1782.7</v>
      </c>
      <c r="AN18" s="72">
        <f>AI18</f>
        <v>1782.7</v>
      </c>
      <c r="AO18" s="58">
        <f>AJ18</f>
        <v>1012.9000000000001</v>
      </c>
      <c r="AP18" s="58">
        <f>AK18</f>
        <v>769.8</v>
      </c>
      <c r="AQ18" s="58">
        <f t="shared" ref="AQ18:AQ20" si="11">SUM(AO18:AP18)</f>
        <v>1782.7</v>
      </c>
      <c r="AR18" s="58">
        <v>1782.7</v>
      </c>
      <c r="AS18" s="72">
        <f>AN18</f>
        <v>1782.7</v>
      </c>
      <c r="AT18" s="58">
        <f t="shared" ref="AT18:AU20" si="12">AO18</f>
        <v>1012.9000000000001</v>
      </c>
      <c r="AU18" s="58">
        <f t="shared" si="12"/>
        <v>769.8</v>
      </c>
      <c r="AV18" s="59">
        <f t="shared" ref="AV18:AV20" si="13">SUM(AT18:AU18)</f>
        <v>1782.7</v>
      </c>
      <c r="AW18" s="79"/>
      <c r="AX18" s="77">
        <f>AS18</f>
        <v>1782.7</v>
      </c>
      <c r="AY18" s="58">
        <f t="shared" ref="AY18:AY20" si="14">AT18</f>
        <v>1012.9000000000001</v>
      </c>
      <c r="AZ18" s="58">
        <f t="shared" ref="AZ18:AZ20" si="15">AU18</f>
        <v>769.8</v>
      </c>
      <c r="BA18" s="59">
        <f t="shared" ref="BA18:BA20" si="16">SUM(AY18:AZ18)</f>
        <v>1782.7</v>
      </c>
      <c r="BB18" s="52">
        <f>AI18/$AI$17*100</f>
        <v>48.815684985897747</v>
      </c>
      <c r="BC18" s="42"/>
      <c r="BD18" s="42"/>
      <c r="BE18" s="42"/>
      <c r="BF18" s="42"/>
      <c r="BG18" s="42"/>
      <c r="BH18" s="42"/>
      <c r="BI18" s="42"/>
      <c r="BJ18" s="42"/>
      <c r="BK18" s="42"/>
      <c r="BL18" s="34"/>
      <c r="BM18" s="34"/>
      <c r="BN18" s="61"/>
      <c r="BO18" s="36"/>
      <c r="BP18" s="36"/>
    </row>
    <row r="19" spans="1:68" x14ac:dyDescent="0.25">
      <c r="A19" s="190"/>
      <c r="B19" s="83" t="s">
        <v>87</v>
      </c>
      <c r="C19" s="64" t="s">
        <v>79</v>
      </c>
      <c r="D19" s="64">
        <v>127.4</v>
      </c>
      <c r="E19" s="64">
        <v>178.9</v>
      </c>
      <c r="F19" s="58">
        <v>178.9</v>
      </c>
      <c r="G19" s="58">
        <v>166</v>
      </c>
      <c r="H19" s="58">
        <v>166</v>
      </c>
      <c r="I19" s="72">
        <v>178.9</v>
      </c>
      <c r="J19" s="72">
        <v>65.8</v>
      </c>
      <c r="K19" s="72">
        <v>113.1</v>
      </c>
      <c r="L19" s="72">
        <v>1.0000000000000002</v>
      </c>
      <c r="M19" s="72">
        <v>178.89999999999998</v>
      </c>
      <c r="N19" s="72">
        <v>178.9</v>
      </c>
      <c r="O19" s="58">
        <v>65.8</v>
      </c>
      <c r="P19" s="58">
        <v>113.1</v>
      </c>
      <c r="Q19" s="72">
        <v>1</v>
      </c>
      <c r="R19" s="58">
        <v>178.89999999999998</v>
      </c>
      <c r="S19" s="72">
        <v>178.9</v>
      </c>
      <c r="T19" s="72">
        <v>65.8</v>
      </c>
      <c r="U19" s="72">
        <v>113.1</v>
      </c>
      <c r="V19" s="72">
        <v>1</v>
      </c>
      <c r="W19" s="72">
        <v>178.89999999999998</v>
      </c>
      <c r="X19" s="72">
        <v>178.89999999999998</v>
      </c>
      <c r="Y19" s="72">
        <v>65.8</v>
      </c>
      <c r="Z19" s="72">
        <v>113.1</v>
      </c>
      <c r="AA19" s="72">
        <v>0.99999999999999989</v>
      </c>
      <c r="AB19" s="72">
        <v>178.89999999999998</v>
      </c>
      <c r="AC19" s="72">
        <v>178.9</v>
      </c>
      <c r="AD19" s="72"/>
      <c r="AE19" s="72"/>
      <c r="AF19" s="72"/>
      <c r="AG19" s="72"/>
      <c r="AH19" s="58">
        <v>178.9</v>
      </c>
      <c r="AI19" s="72">
        <v>178.9</v>
      </c>
      <c r="AJ19" s="58">
        <f t="shared" si="9"/>
        <v>65.8</v>
      </c>
      <c r="AK19" s="58">
        <f t="shared" si="9"/>
        <v>113.1</v>
      </c>
      <c r="AL19" s="58">
        <f t="shared" si="10"/>
        <v>178.89999999999998</v>
      </c>
      <c r="AM19" s="58">
        <v>178.9</v>
      </c>
      <c r="AN19" s="72">
        <f t="shared" ref="AN19:AN20" si="17">AI19</f>
        <v>178.9</v>
      </c>
      <c r="AO19" s="58">
        <f>AJ19</f>
        <v>65.8</v>
      </c>
      <c r="AP19" s="58">
        <f>AK19</f>
        <v>113.1</v>
      </c>
      <c r="AQ19" s="58">
        <f t="shared" si="11"/>
        <v>178.89999999999998</v>
      </c>
      <c r="AR19" s="58">
        <v>178.9</v>
      </c>
      <c r="AS19" s="72">
        <f>AN19</f>
        <v>178.9</v>
      </c>
      <c r="AT19" s="58">
        <f t="shared" si="12"/>
        <v>65.8</v>
      </c>
      <c r="AU19" s="58">
        <f t="shared" si="12"/>
        <v>113.1</v>
      </c>
      <c r="AV19" s="59">
        <f t="shared" si="13"/>
        <v>178.89999999999998</v>
      </c>
      <c r="AW19" s="79"/>
      <c r="AX19" s="77">
        <f>AS19</f>
        <v>178.9</v>
      </c>
      <c r="AY19" s="58">
        <f t="shared" si="14"/>
        <v>65.8</v>
      </c>
      <c r="AZ19" s="58">
        <f t="shared" si="15"/>
        <v>113.1</v>
      </c>
      <c r="BA19" s="59">
        <f t="shared" si="16"/>
        <v>178.89999999999998</v>
      </c>
      <c r="BB19" s="52">
        <f>AI19/$AI$17*100</f>
        <v>4.8988197924368135</v>
      </c>
      <c r="BC19" s="42"/>
      <c r="BD19" s="42"/>
      <c r="BE19" s="42"/>
      <c r="BF19" s="42"/>
      <c r="BG19" s="42"/>
      <c r="BH19" s="42"/>
      <c r="BI19" s="42"/>
      <c r="BJ19" s="42"/>
      <c r="BK19" s="42"/>
      <c r="BL19" s="34"/>
      <c r="BM19" s="34"/>
      <c r="BN19" s="61"/>
      <c r="BO19" s="36"/>
      <c r="BP19" s="36"/>
    </row>
    <row r="20" spans="1:68" ht="15.75" thickBot="1" x14ac:dyDescent="0.3">
      <c r="A20" s="193"/>
      <c r="B20" s="84" t="s">
        <v>88</v>
      </c>
      <c r="C20" s="85" t="s">
        <v>79</v>
      </c>
      <c r="D20" s="85">
        <v>1689.9</v>
      </c>
      <c r="E20" s="85">
        <v>1690.3</v>
      </c>
      <c r="F20" s="86">
        <v>1690.3</v>
      </c>
      <c r="G20" s="86">
        <v>1515</v>
      </c>
      <c r="H20" s="86">
        <v>1515</v>
      </c>
      <c r="I20" s="87">
        <v>1690.3000000000002</v>
      </c>
      <c r="J20" s="87">
        <v>993</v>
      </c>
      <c r="K20" s="87">
        <v>697.3</v>
      </c>
      <c r="L20" s="87">
        <v>1.0000000000000002</v>
      </c>
      <c r="M20" s="87">
        <v>1690.3</v>
      </c>
      <c r="N20" s="87">
        <v>1690.3</v>
      </c>
      <c r="O20" s="87">
        <v>993</v>
      </c>
      <c r="P20" s="87">
        <v>697.3</v>
      </c>
      <c r="Q20" s="87">
        <v>0.99999999999999989</v>
      </c>
      <c r="R20" s="87">
        <v>1690.3</v>
      </c>
      <c r="S20" s="87">
        <v>1690.3</v>
      </c>
      <c r="T20" s="87">
        <v>993</v>
      </c>
      <c r="U20" s="87">
        <v>697.3</v>
      </c>
      <c r="V20" s="87">
        <v>1</v>
      </c>
      <c r="W20" s="87">
        <v>1690.3</v>
      </c>
      <c r="X20" s="87">
        <v>1690.3</v>
      </c>
      <c r="Y20" s="87">
        <v>993</v>
      </c>
      <c r="Z20" s="87">
        <v>697.3</v>
      </c>
      <c r="AA20" s="87">
        <v>1</v>
      </c>
      <c r="AB20" s="87">
        <v>1690.3</v>
      </c>
      <c r="AC20" s="87">
        <v>1690.3000000000002</v>
      </c>
      <c r="AD20" s="87"/>
      <c r="AE20" s="87"/>
      <c r="AF20" s="87"/>
      <c r="AG20" s="87"/>
      <c r="AH20" s="86">
        <v>1690.3000000000002</v>
      </c>
      <c r="AI20" s="87">
        <v>1690.3000000000002</v>
      </c>
      <c r="AJ20" s="86">
        <f t="shared" si="9"/>
        <v>993</v>
      </c>
      <c r="AK20" s="86">
        <f t="shared" si="9"/>
        <v>697.3</v>
      </c>
      <c r="AL20" s="86">
        <f t="shared" si="10"/>
        <v>1690.3</v>
      </c>
      <c r="AM20" s="86">
        <v>1690.3000000000002</v>
      </c>
      <c r="AN20" s="87">
        <f t="shared" si="17"/>
        <v>1690.3000000000002</v>
      </c>
      <c r="AO20" s="86">
        <f>AJ20</f>
        <v>993</v>
      </c>
      <c r="AP20" s="86">
        <f>AK20</f>
        <v>697.3</v>
      </c>
      <c r="AQ20" s="86">
        <f t="shared" si="11"/>
        <v>1690.3</v>
      </c>
      <c r="AR20" s="86">
        <v>1690.3000000000002</v>
      </c>
      <c r="AS20" s="87">
        <f>AN20</f>
        <v>1690.3000000000002</v>
      </c>
      <c r="AT20" s="86">
        <f t="shared" si="12"/>
        <v>993</v>
      </c>
      <c r="AU20" s="86">
        <f t="shared" si="12"/>
        <v>697.3</v>
      </c>
      <c r="AV20" s="92">
        <f t="shared" si="13"/>
        <v>1690.3</v>
      </c>
      <c r="AW20" s="383"/>
      <c r="AX20" s="93">
        <f>AS20</f>
        <v>1690.3000000000002</v>
      </c>
      <c r="AY20" s="86">
        <f t="shared" si="14"/>
        <v>993</v>
      </c>
      <c r="AZ20" s="86">
        <f t="shared" si="15"/>
        <v>697.3</v>
      </c>
      <c r="BA20" s="92">
        <f t="shared" si="16"/>
        <v>1690.3</v>
      </c>
      <c r="BB20" s="52">
        <f>AI20/$AI$17*100</f>
        <v>46.285495221665435</v>
      </c>
      <c r="BC20" s="42"/>
      <c r="BD20" s="42"/>
      <c r="BE20" s="42"/>
      <c r="BF20" s="42"/>
      <c r="BG20" s="42"/>
      <c r="BH20" s="42"/>
      <c r="BI20" s="42"/>
      <c r="BJ20" s="42"/>
      <c r="BK20" s="42"/>
      <c r="BL20" s="94" t="s">
        <v>89</v>
      </c>
      <c r="BM20" s="95"/>
      <c r="BN20" s="95"/>
      <c r="BO20" s="36"/>
      <c r="BP20" s="36"/>
    </row>
    <row r="21" spans="1:68" ht="15.75" thickBot="1" x14ac:dyDescent="0.3">
      <c r="A21" s="96" t="s">
        <v>90</v>
      </c>
      <c r="B21" s="97" t="s">
        <v>91</v>
      </c>
      <c r="C21" s="98"/>
      <c r="D21" s="98"/>
      <c r="E21" s="98"/>
      <c r="F21" s="30"/>
      <c r="G21" s="99"/>
      <c r="H21" s="30"/>
      <c r="I21" s="12"/>
      <c r="J21" s="12"/>
      <c r="K21" s="12"/>
      <c r="L21" s="12"/>
      <c r="M21" s="558"/>
      <c r="N21" s="558"/>
      <c r="O21" s="558"/>
      <c r="P21" s="558"/>
      <c r="Q21" s="12"/>
      <c r="R21" s="558"/>
      <c r="S21" s="558"/>
      <c r="T21" s="558"/>
      <c r="U21" s="558"/>
      <c r="V21" s="12"/>
      <c r="W21" s="558"/>
      <c r="X21" s="558"/>
      <c r="Y21" s="558"/>
      <c r="Z21" s="558"/>
      <c r="AA21" s="12"/>
      <c r="AB21" s="558"/>
      <c r="AC21" s="558"/>
      <c r="AD21" s="558"/>
      <c r="AE21" s="558"/>
      <c r="AF21" s="12"/>
      <c r="AG21" s="558"/>
      <c r="AH21" s="558"/>
      <c r="AI21" s="558"/>
      <c r="AJ21" s="12"/>
      <c r="AK21" s="558"/>
      <c r="AL21" s="558"/>
      <c r="AM21" s="558"/>
      <c r="AN21" s="558"/>
      <c r="AO21" s="12" t="s">
        <v>92</v>
      </c>
      <c r="AP21" s="558"/>
      <c r="AQ21" s="558"/>
      <c r="AR21" s="12"/>
      <c r="AS21" s="12"/>
      <c r="AT21" s="12" t="s">
        <v>270</v>
      </c>
      <c r="AU21" s="12" t="s">
        <v>92</v>
      </c>
      <c r="AV21" s="100"/>
      <c r="AW21" s="12"/>
      <c r="AX21" s="12"/>
      <c r="AY21" s="12" t="s">
        <v>274</v>
      </c>
      <c r="AZ21" s="12" t="s">
        <v>270</v>
      </c>
      <c r="BA21" s="12" t="s">
        <v>92</v>
      </c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101" t="s">
        <v>0</v>
      </c>
      <c r="BM21" s="102" t="s">
        <v>2</v>
      </c>
      <c r="BN21" s="102" t="s">
        <v>3</v>
      </c>
      <c r="BO21" s="102" t="s">
        <v>261</v>
      </c>
      <c r="BP21" s="102" t="s">
        <v>262</v>
      </c>
    </row>
    <row r="22" spans="1:68" ht="30" x14ac:dyDescent="0.25">
      <c r="A22" s="103"/>
      <c r="B22" s="104" t="s">
        <v>93</v>
      </c>
      <c r="C22" s="202" t="s">
        <v>94</v>
      </c>
      <c r="D22" s="202"/>
      <c r="E22" s="202"/>
      <c r="F22" s="565"/>
      <c r="G22" s="565"/>
      <c r="H22" s="565"/>
      <c r="I22" s="566">
        <v>4.6000000000000041E-2</v>
      </c>
      <c r="J22" s="106"/>
      <c r="K22" s="106"/>
      <c r="L22" s="106"/>
      <c r="M22" s="106"/>
      <c r="N22" s="106">
        <v>3.400000000000003E-2</v>
      </c>
      <c r="O22" s="106"/>
      <c r="P22" s="106"/>
      <c r="Q22" s="106"/>
      <c r="R22" s="106"/>
      <c r="S22" s="106">
        <v>4.0000000000000036E-2</v>
      </c>
      <c r="T22" s="106"/>
      <c r="U22" s="106"/>
      <c r="V22" s="106"/>
      <c r="W22" s="106"/>
      <c r="X22" s="106">
        <v>4.0000000000000036E-2</v>
      </c>
      <c r="Y22" s="106"/>
      <c r="Z22" s="106"/>
      <c r="AA22" s="106"/>
      <c r="AB22" s="106"/>
      <c r="AC22" s="106">
        <v>4.0000000000000036E-2</v>
      </c>
      <c r="AD22" s="106"/>
      <c r="AE22" s="106"/>
      <c r="AF22" s="106"/>
      <c r="AG22" s="106"/>
      <c r="AH22" s="106"/>
      <c r="AI22" s="106">
        <v>3.0000000000000027E-2</v>
      </c>
      <c r="AJ22" s="105"/>
      <c r="AK22" s="106"/>
      <c r="AL22" s="106"/>
      <c r="AM22" s="106">
        <v>4.7E-2</v>
      </c>
      <c r="AN22" s="106">
        <v>3.6000000000000032E-2</v>
      </c>
      <c r="AO22" s="105">
        <v>3.2000000000000001E-2</v>
      </c>
      <c r="AP22" s="106"/>
      <c r="AQ22" s="106"/>
      <c r="AR22" s="106">
        <v>3.8999999999999924E-2</v>
      </c>
      <c r="AS22" s="107">
        <f>BO26-100%</f>
        <v>4.2999999999999927E-2</v>
      </c>
      <c r="AT22" s="384">
        <v>0.06</v>
      </c>
      <c r="AU22" s="105">
        <v>3.4000000000000002E-2</v>
      </c>
      <c r="AV22" s="107"/>
      <c r="AW22" s="108"/>
      <c r="AX22" s="109">
        <f>BP26-100%</f>
        <v>4.0000000000000036E-2</v>
      </c>
      <c r="AY22" s="105">
        <v>0.04</v>
      </c>
      <c r="AZ22" s="105">
        <v>0.04</v>
      </c>
      <c r="BA22" s="375">
        <v>3.4000000000000002E-2</v>
      </c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101" t="s">
        <v>7</v>
      </c>
      <c r="BM22" s="110">
        <f>'ЦЕНЫ и ИНДЕКСЫ'!B3</f>
        <v>1.0529999999999999</v>
      </c>
      <c r="BN22" s="110">
        <f>'ЦЕНЫ и ИНДЕКСЫ'!C3</f>
        <v>1.04</v>
      </c>
      <c r="BO22" s="110">
        <f>'ЦЕНЫ и ИНДЕКСЫ'!D3</f>
        <v>1.04</v>
      </c>
      <c r="BP22" s="110">
        <f>'ЦЕНЫ и ИНДЕКСЫ'!E3</f>
        <v>1.04</v>
      </c>
    </row>
    <row r="23" spans="1:68" ht="30" x14ac:dyDescent="0.25">
      <c r="A23" s="190"/>
      <c r="B23" s="111" t="s">
        <v>95</v>
      </c>
      <c r="C23" s="176" t="s">
        <v>94</v>
      </c>
      <c r="D23" s="176"/>
      <c r="E23" s="176"/>
      <c r="F23" s="291"/>
      <c r="G23" s="291"/>
      <c r="H23" s="291"/>
      <c r="I23" s="559">
        <v>0.01</v>
      </c>
      <c r="J23" s="112"/>
      <c r="K23" s="112"/>
      <c r="L23" s="112"/>
      <c r="M23" s="112"/>
      <c r="N23" s="112">
        <v>0.01</v>
      </c>
      <c r="O23" s="112"/>
      <c r="P23" s="112"/>
      <c r="Q23" s="112"/>
      <c r="R23" s="112"/>
      <c r="S23" s="112">
        <v>0.01</v>
      </c>
      <c r="T23" s="112"/>
      <c r="U23" s="112"/>
      <c r="V23" s="112"/>
      <c r="W23" s="112"/>
      <c r="X23" s="112">
        <v>0.01</v>
      </c>
      <c r="Y23" s="112"/>
      <c r="Z23" s="112"/>
      <c r="AA23" s="112"/>
      <c r="AB23" s="112"/>
      <c r="AC23" s="112">
        <v>0.01</v>
      </c>
      <c r="AD23" s="112"/>
      <c r="AE23" s="112"/>
      <c r="AF23" s="112"/>
      <c r="AG23" s="112"/>
      <c r="AH23" s="112"/>
      <c r="AI23" s="112">
        <v>0.01</v>
      </c>
      <c r="AJ23" s="112"/>
      <c r="AK23" s="112"/>
      <c r="AL23" s="112"/>
      <c r="AM23" s="112">
        <v>0.01</v>
      </c>
      <c r="AN23" s="112">
        <v>0.01</v>
      </c>
      <c r="AO23" s="112">
        <v>0.01</v>
      </c>
      <c r="AP23" s="112"/>
      <c r="AQ23" s="112"/>
      <c r="AR23" s="112">
        <v>0.01</v>
      </c>
      <c r="AS23" s="114">
        <v>0.01</v>
      </c>
      <c r="AT23" s="113">
        <v>0.01</v>
      </c>
      <c r="AU23" s="112">
        <v>0.01</v>
      </c>
      <c r="AV23" s="114"/>
      <c r="AW23" s="115"/>
      <c r="AX23" s="116">
        <v>0.01</v>
      </c>
      <c r="AY23" s="112">
        <v>0.01</v>
      </c>
      <c r="AZ23" s="112">
        <v>0.01</v>
      </c>
      <c r="BA23" s="114">
        <v>0.01</v>
      </c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101" t="s">
        <v>9</v>
      </c>
      <c r="BM23" s="110">
        <f>'ЦЕНЫ и ИНДЕКСЫ'!B4</f>
        <v>1.034</v>
      </c>
      <c r="BN23" s="110">
        <f>'ЦЕНЫ и ИНДЕКСЫ'!C4</f>
        <v>1.1479999999999999</v>
      </c>
      <c r="BO23" s="110">
        <f>'ЦЕНЫ и ИНДЕКСЫ'!D4</f>
        <v>1.048</v>
      </c>
      <c r="BP23" s="110">
        <f>'ЦЕНЫ и ИНДЕКСЫ'!E4</f>
        <v>1.0449999999999999</v>
      </c>
    </row>
    <row r="24" spans="1:68" ht="31.5" customHeight="1" x14ac:dyDescent="0.25">
      <c r="A24" s="190"/>
      <c r="B24" s="111" t="s">
        <v>96</v>
      </c>
      <c r="C24" s="176"/>
      <c r="D24" s="176"/>
      <c r="E24" s="176"/>
      <c r="F24" s="291"/>
      <c r="G24" s="291"/>
      <c r="H24" s="291"/>
      <c r="I24" s="291">
        <v>0</v>
      </c>
      <c r="J24" s="58"/>
      <c r="K24" s="58"/>
      <c r="L24" s="58"/>
      <c r="M24" s="58"/>
      <c r="N24" s="58">
        <v>0</v>
      </c>
      <c r="O24" s="58"/>
      <c r="P24" s="58"/>
      <c r="Q24" s="58"/>
      <c r="R24" s="58"/>
      <c r="S24" s="58">
        <v>0</v>
      </c>
      <c r="T24" s="58"/>
      <c r="U24" s="58"/>
      <c r="V24" s="58"/>
      <c r="W24" s="58"/>
      <c r="X24" s="58">
        <v>0</v>
      </c>
      <c r="Y24" s="58"/>
      <c r="Z24" s="58"/>
      <c r="AA24" s="58"/>
      <c r="AB24" s="58"/>
      <c r="AC24" s="58">
        <v>0</v>
      </c>
      <c r="AD24" s="58"/>
      <c r="AE24" s="58"/>
      <c r="AF24" s="58"/>
      <c r="AG24" s="58"/>
      <c r="AH24" s="58"/>
      <c r="AI24" s="58">
        <v>0</v>
      </c>
      <c r="AJ24" s="58"/>
      <c r="AK24" s="58"/>
      <c r="AL24" s="58"/>
      <c r="AM24" s="58">
        <v>0</v>
      </c>
      <c r="AN24" s="58">
        <v>0</v>
      </c>
      <c r="AO24" s="58">
        <f>(AO26-AI26)/AI26</f>
        <v>0</v>
      </c>
      <c r="AP24" s="58"/>
      <c r="AQ24" s="58"/>
      <c r="AR24" s="58">
        <v>0</v>
      </c>
      <c r="AS24" s="59">
        <f>(AS26-AT26)/AT26</f>
        <v>0</v>
      </c>
      <c r="AT24" s="79">
        <f>(AT26-AN26)/AN26</f>
        <v>0</v>
      </c>
      <c r="AU24" s="58">
        <f>(AU26-AO26)/AO26</f>
        <v>0</v>
      </c>
      <c r="AV24" s="59"/>
      <c r="AW24" s="117"/>
      <c r="AX24" s="118">
        <f>(AX26-AY26)/AY26</f>
        <v>0</v>
      </c>
      <c r="AY24" s="58">
        <f t="shared" ref="AY24:BA25" si="18">(AY26-AS26)/AS26</f>
        <v>0</v>
      </c>
      <c r="AZ24" s="58">
        <f t="shared" si="18"/>
        <v>0</v>
      </c>
      <c r="BA24" s="59">
        <f t="shared" si="18"/>
        <v>0</v>
      </c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101" t="s">
        <v>11</v>
      </c>
      <c r="BM24" s="110">
        <f>'ЦЕНЫ и ИНДЕКСЫ'!B5</f>
        <v>1.034</v>
      </c>
      <c r="BN24" s="110">
        <f>'ЦЕНЫ и ИНДЕКСЫ'!C5</f>
        <v>1.1479999999999999</v>
      </c>
      <c r="BO24" s="110">
        <f>'ЦЕНЫ и ИНДЕКСЫ'!D5</f>
        <v>1.048</v>
      </c>
      <c r="BP24" s="110">
        <f>'ЦЕНЫ и ИНДЕКСЫ'!E5</f>
        <v>1.0449999999999999</v>
      </c>
    </row>
    <row r="25" spans="1:68" ht="30.75" customHeight="1" x14ac:dyDescent="0.25">
      <c r="A25" s="190"/>
      <c r="B25" s="111" t="s">
        <v>97</v>
      </c>
      <c r="C25" s="176"/>
      <c r="D25" s="176"/>
      <c r="E25" s="176"/>
      <c r="F25" s="291"/>
      <c r="G25" s="291"/>
      <c r="H25" s="291"/>
      <c r="I25" s="291">
        <v>0</v>
      </c>
      <c r="J25" s="58"/>
      <c r="K25" s="58"/>
      <c r="L25" s="58"/>
      <c r="M25" s="58"/>
      <c r="N25" s="58">
        <v>0</v>
      </c>
      <c r="O25" s="58"/>
      <c r="P25" s="58"/>
      <c r="Q25" s="58"/>
      <c r="R25" s="58"/>
      <c r="S25" s="58">
        <v>0</v>
      </c>
      <c r="T25" s="58"/>
      <c r="U25" s="58"/>
      <c r="V25" s="58"/>
      <c r="W25" s="58"/>
      <c r="X25" s="58">
        <v>0</v>
      </c>
      <c r="Y25" s="58"/>
      <c r="Z25" s="58"/>
      <c r="AA25" s="58"/>
      <c r="AB25" s="58"/>
      <c r="AC25" s="58">
        <v>0</v>
      </c>
      <c r="AD25" s="58"/>
      <c r="AE25" s="58"/>
      <c r="AF25" s="58"/>
      <c r="AG25" s="58"/>
      <c r="AH25" s="58"/>
      <c r="AI25" s="58">
        <v>0</v>
      </c>
      <c r="AJ25" s="58"/>
      <c r="AK25" s="58"/>
      <c r="AL25" s="58"/>
      <c r="AM25" s="58">
        <v>0</v>
      </c>
      <c r="AN25" s="58">
        <v>0</v>
      </c>
      <c r="AO25" s="58">
        <f>(AO27-AI27)/AI27</f>
        <v>0</v>
      </c>
      <c r="AP25" s="58"/>
      <c r="AQ25" s="58"/>
      <c r="AR25" s="58">
        <v>0</v>
      </c>
      <c r="AS25" s="59">
        <f>(AS27-AT27)/AT27</f>
        <v>0</v>
      </c>
      <c r="AT25" s="79">
        <f>(AT27-AN27)/AN27</f>
        <v>0</v>
      </c>
      <c r="AU25" s="58">
        <f>(AU27-AO27)/AO27</f>
        <v>0</v>
      </c>
      <c r="AV25" s="59"/>
      <c r="AW25" s="117"/>
      <c r="AX25" s="118">
        <f>(AX27-AY27)/AY27</f>
        <v>0</v>
      </c>
      <c r="AY25" s="58">
        <f t="shared" si="18"/>
        <v>0</v>
      </c>
      <c r="AZ25" s="58">
        <f t="shared" si="18"/>
        <v>0</v>
      </c>
      <c r="BA25" s="59">
        <f t="shared" si="18"/>
        <v>0</v>
      </c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101" t="s">
        <v>13</v>
      </c>
      <c r="BM25" s="110">
        <f>'ЦЕНЫ и ИНДЕКСЫ'!B6</f>
        <v>1.03</v>
      </c>
      <c r="BN25" s="110">
        <f>'ЦЕНЫ и ИНДЕКСЫ'!C6</f>
        <v>1.03</v>
      </c>
      <c r="BO25" s="110">
        <f>'ЦЕНЫ и ИНДЕКСЫ'!D6</f>
        <v>1.038</v>
      </c>
      <c r="BP25" s="110">
        <f>'ЦЕНЫ и ИНДЕКСЫ'!E6</f>
        <v>1.03</v>
      </c>
    </row>
    <row r="26" spans="1:68" ht="30" x14ac:dyDescent="0.25">
      <c r="A26" s="190"/>
      <c r="B26" s="119" t="s">
        <v>98</v>
      </c>
      <c r="C26" s="176"/>
      <c r="D26" s="155">
        <v>7</v>
      </c>
      <c r="E26" s="155"/>
      <c r="F26" s="162">
        <v>7</v>
      </c>
      <c r="G26" s="72">
        <v>7</v>
      </c>
      <c r="H26" s="72">
        <v>7</v>
      </c>
      <c r="I26" s="72">
        <v>7</v>
      </c>
      <c r="J26" s="72"/>
      <c r="K26" s="72"/>
      <c r="L26" s="72"/>
      <c r="M26" s="72"/>
      <c r="N26" s="72">
        <v>7</v>
      </c>
      <c r="O26" s="72"/>
      <c r="P26" s="72"/>
      <c r="Q26" s="72"/>
      <c r="R26" s="72"/>
      <c r="S26" s="72">
        <v>7</v>
      </c>
      <c r="T26" s="72"/>
      <c r="U26" s="72"/>
      <c r="V26" s="72"/>
      <c r="W26" s="72"/>
      <c r="X26" s="72">
        <v>7</v>
      </c>
      <c r="Y26" s="72"/>
      <c r="Z26" s="72"/>
      <c r="AA26" s="72"/>
      <c r="AB26" s="72"/>
      <c r="AC26" s="72">
        <v>7</v>
      </c>
      <c r="AD26" s="72"/>
      <c r="AE26" s="72"/>
      <c r="AF26" s="72"/>
      <c r="AG26" s="72"/>
      <c r="AH26" s="72">
        <v>7</v>
      </c>
      <c r="AI26" s="72">
        <v>7</v>
      </c>
      <c r="AJ26" s="72"/>
      <c r="AK26" s="72"/>
      <c r="AL26" s="72"/>
      <c r="AM26" s="72">
        <v>7</v>
      </c>
      <c r="AN26" s="72">
        <v>7</v>
      </c>
      <c r="AO26" s="72">
        <f>AI26</f>
        <v>7</v>
      </c>
      <c r="AP26" s="72"/>
      <c r="AQ26" s="72"/>
      <c r="AR26" s="72">
        <v>83.041999999999987</v>
      </c>
      <c r="AS26" s="76">
        <f>AT26</f>
        <v>7</v>
      </c>
      <c r="AT26" s="75">
        <f>AN26</f>
        <v>7</v>
      </c>
      <c r="AU26" s="72">
        <f>AO26</f>
        <v>7</v>
      </c>
      <c r="AV26" s="76"/>
      <c r="AW26" s="124"/>
      <c r="AX26" s="125">
        <f>AY26</f>
        <v>7</v>
      </c>
      <c r="AY26" s="72">
        <f t="shared" ref="AY26:BA27" si="19">AS26</f>
        <v>7</v>
      </c>
      <c r="AZ26" s="72">
        <f t="shared" si="19"/>
        <v>7</v>
      </c>
      <c r="BA26" s="76">
        <f t="shared" si="19"/>
        <v>7</v>
      </c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101" t="s">
        <v>15</v>
      </c>
      <c r="BM26" s="110">
        <f>'ЦЕНЫ и ИНДЕКСЫ'!B7</f>
        <v>1.034</v>
      </c>
      <c r="BN26" s="110">
        <f>'ЦЕНЫ и ИНДЕКСЫ'!C7</f>
        <v>1.06</v>
      </c>
      <c r="BO26" s="110">
        <f>'ЦЕНЫ и ИНДЕКСЫ'!D7</f>
        <v>1.0429999999999999</v>
      </c>
      <c r="BP26" s="110">
        <f>'ЦЕНЫ и ИНДЕКСЫ'!E7</f>
        <v>1.04</v>
      </c>
    </row>
    <row r="27" spans="1:68" ht="30" customHeight="1" x14ac:dyDescent="0.25">
      <c r="A27" s="190"/>
      <c r="B27" s="119" t="s">
        <v>99</v>
      </c>
      <c r="C27" s="176"/>
      <c r="D27" s="155">
        <v>84.541999999999987</v>
      </c>
      <c r="E27" s="155"/>
      <c r="F27" s="162"/>
      <c r="G27" s="72"/>
      <c r="H27" s="72">
        <v>83</v>
      </c>
      <c r="I27" s="72">
        <v>83</v>
      </c>
      <c r="J27" s="72">
        <v>83</v>
      </c>
      <c r="K27" s="72">
        <v>83</v>
      </c>
      <c r="L27" s="72">
        <v>83</v>
      </c>
      <c r="M27" s="72">
        <v>83</v>
      </c>
      <c r="N27" s="72">
        <v>83</v>
      </c>
      <c r="O27" s="72">
        <v>83</v>
      </c>
      <c r="P27" s="72">
        <v>83</v>
      </c>
      <c r="Q27" s="72">
        <v>83</v>
      </c>
      <c r="R27" s="72">
        <v>83</v>
      </c>
      <c r="S27" s="72">
        <v>83</v>
      </c>
      <c r="T27" s="72">
        <v>83</v>
      </c>
      <c r="U27" s="72">
        <v>83</v>
      </c>
      <c r="V27" s="72">
        <v>83</v>
      </c>
      <c r="W27" s="72">
        <v>83</v>
      </c>
      <c r="X27" s="72">
        <v>83</v>
      </c>
      <c r="Y27" s="72">
        <v>83</v>
      </c>
      <c r="Z27" s="72">
        <v>83</v>
      </c>
      <c r="AA27" s="72">
        <v>83</v>
      </c>
      <c r="AB27" s="72">
        <v>83</v>
      </c>
      <c r="AC27" s="72">
        <v>83</v>
      </c>
      <c r="AD27" s="72"/>
      <c r="AE27" s="72"/>
      <c r="AF27" s="72"/>
      <c r="AG27" s="72"/>
      <c r="AH27" s="72">
        <v>83</v>
      </c>
      <c r="AI27" s="72">
        <v>83</v>
      </c>
      <c r="AJ27" s="72"/>
      <c r="AK27" s="72"/>
      <c r="AL27" s="72"/>
      <c r="AM27" s="72">
        <v>83</v>
      </c>
      <c r="AN27" s="72">
        <v>83</v>
      </c>
      <c r="AO27" s="72">
        <f>AI27</f>
        <v>83</v>
      </c>
      <c r="AP27" s="72"/>
      <c r="AQ27" s="72"/>
      <c r="AR27" s="72">
        <v>7</v>
      </c>
      <c r="AS27" s="76">
        <f>AT27</f>
        <v>83</v>
      </c>
      <c r="AT27" s="75">
        <f>AN27</f>
        <v>83</v>
      </c>
      <c r="AU27" s="72">
        <f>AO27</f>
        <v>83</v>
      </c>
      <c r="AV27" s="76"/>
      <c r="AW27" s="124"/>
      <c r="AX27" s="125">
        <f>AY27</f>
        <v>83</v>
      </c>
      <c r="AY27" s="72">
        <f t="shared" si="19"/>
        <v>83</v>
      </c>
      <c r="AZ27" s="72">
        <f t="shared" si="19"/>
        <v>83</v>
      </c>
      <c r="BA27" s="76">
        <f t="shared" si="19"/>
        <v>83</v>
      </c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101" t="s">
        <v>16</v>
      </c>
      <c r="BM27" s="110">
        <f>'ЦЕНЫ и ИНДЕКСЫ'!B8</f>
        <v>1.034</v>
      </c>
      <c r="BN27" s="110">
        <f>'ЦЕНЫ и ИНДЕКСЫ'!C8</f>
        <v>1.06</v>
      </c>
      <c r="BO27" s="110">
        <f>'ЦЕНЫ и ИНДЕКСЫ'!D8</f>
        <v>1.0429999999999999</v>
      </c>
      <c r="BP27" s="110">
        <f>'ЦЕНЫ и ИНДЕКСЫ'!E8</f>
        <v>1.04</v>
      </c>
    </row>
    <row r="28" spans="1:68" x14ac:dyDescent="0.25">
      <c r="A28" s="190"/>
      <c r="B28" s="111" t="s">
        <v>100</v>
      </c>
      <c r="C28" s="176"/>
      <c r="D28" s="176"/>
      <c r="E28" s="176"/>
      <c r="F28" s="291"/>
      <c r="G28" s="291"/>
      <c r="H28" s="291"/>
      <c r="I28" s="560">
        <v>0.75</v>
      </c>
      <c r="J28" s="56"/>
      <c r="K28" s="56"/>
      <c r="L28" s="56"/>
      <c r="M28" s="56"/>
      <c r="N28" s="56">
        <v>0.75</v>
      </c>
      <c r="O28" s="56"/>
      <c r="P28" s="56"/>
      <c r="Q28" s="56"/>
      <c r="R28" s="56"/>
      <c r="S28" s="56">
        <v>0.75</v>
      </c>
      <c r="T28" s="56"/>
      <c r="U28" s="56"/>
      <c r="V28" s="56"/>
      <c r="W28" s="56"/>
      <c r="X28" s="56">
        <v>0.75</v>
      </c>
      <c r="Y28" s="56"/>
      <c r="Z28" s="56"/>
      <c r="AA28" s="56"/>
      <c r="AB28" s="56"/>
      <c r="AC28" s="56">
        <v>0.75</v>
      </c>
      <c r="AD28" s="56"/>
      <c r="AE28" s="56"/>
      <c r="AF28" s="56"/>
      <c r="AG28" s="56"/>
      <c r="AH28" s="56"/>
      <c r="AI28" s="56">
        <v>0.75</v>
      </c>
      <c r="AJ28" s="56"/>
      <c r="AK28" s="56"/>
      <c r="AL28" s="56"/>
      <c r="AM28" s="56">
        <v>0.75</v>
      </c>
      <c r="AN28" s="56">
        <v>0.75</v>
      </c>
      <c r="AO28" s="56">
        <v>0.75</v>
      </c>
      <c r="AP28" s="56"/>
      <c r="AQ28" s="56"/>
      <c r="AR28" s="56">
        <v>0.75</v>
      </c>
      <c r="AS28" s="126">
        <v>0.75</v>
      </c>
      <c r="AT28" s="52">
        <v>0.75</v>
      </c>
      <c r="AU28" s="56">
        <v>0.75</v>
      </c>
      <c r="AV28" s="126"/>
      <c r="AW28" s="60"/>
      <c r="AX28" s="127">
        <v>0.75</v>
      </c>
      <c r="AY28" s="56">
        <v>0.75</v>
      </c>
      <c r="AZ28" s="56">
        <v>0.75</v>
      </c>
      <c r="BA28" s="126">
        <v>0.75</v>
      </c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101" t="s">
        <v>17</v>
      </c>
      <c r="BM28" s="110">
        <f>'ЦЕНЫ и ИНДЕКСЫ'!B9</f>
        <v>1</v>
      </c>
      <c r="BN28" s="110">
        <f>'ЦЕНЫ и ИНДЕКСЫ'!C9</f>
        <v>1</v>
      </c>
      <c r="BO28" s="110">
        <f>'ЦЕНЫ и ИНДЕКСЫ'!D9</f>
        <v>1</v>
      </c>
      <c r="BP28" s="110">
        <f>'ЦЕНЫ и ИНДЕКСЫ'!E9</f>
        <v>1</v>
      </c>
    </row>
    <row r="29" spans="1:68" ht="32.25" customHeight="1" x14ac:dyDescent="0.25">
      <c r="A29" s="190"/>
      <c r="B29" s="111" t="s">
        <v>101</v>
      </c>
      <c r="C29" s="176"/>
      <c r="D29" s="176"/>
      <c r="E29" s="176"/>
      <c r="F29" s="291"/>
      <c r="G29" s="291"/>
      <c r="H29" s="291"/>
      <c r="I29" s="561">
        <v>1.0355400000000001</v>
      </c>
      <c r="J29" s="128"/>
      <c r="K29" s="128"/>
      <c r="L29" s="128"/>
      <c r="M29" s="128"/>
      <c r="N29" s="128">
        <v>1.02366</v>
      </c>
      <c r="O29" s="128"/>
      <c r="P29" s="128"/>
      <c r="Q29" s="128"/>
      <c r="R29" s="128"/>
      <c r="S29" s="128">
        <v>1.0296000000000001</v>
      </c>
      <c r="T29" s="128"/>
      <c r="U29" s="128"/>
      <c r="V29" s="128"/>
      <c r="W29" s="128"/>
      <c r="X29" s="128">
        <v>1.0296000000000001</v>
      </c>
      <c r="Y29" s="128"/>
      <c r="Z29" s="128"/>
      <c r="AA29" s="128"/>
      <c r="AB29" s="128"/>
      <c r="AC29" s="128">
        <v>1.0296000000000001</v>
      </c>
      <c r="AD29" s="128"/>
      <c r="AE29" s="128"/>
      <c r="AF29" s="128"/>
      <c r="AG29" s="128"/>
      <c r="AH29" s="128"/>
      <c r="AI29" s="128">
        <v>1.0197000000000001</v>
      </c>
      <c r="AJ29" s="128"/>
      <c r="AK29" s="128"/>
      <c r="AL29" s="128"/>
      <c r="AM29" s="128">
        <v>1.03653</v>
      </c>
      <c r="AN29" s="128">
        <v>1.0256400000000001</v>
      </c>
      <c r="AO29" s="128">
        <f>(1-AO23/100%)*(1+AO22)*(1+AO28*AO24)</f>
        <v>1.0216799999999999</v>
      </c>
      <c r="AP29" s="128"/>
      <c r="AQ29" s="128"/>
      <c r="AR29" s="128">
        <v>1.02861</v>
      </c>
      <c r="AS29" s="130">
        <f>(1-AS23/100%)*(1+AS22)*(1+AS28*AS24)</f>
        <v>1.03257</v>
      </c>
      <c r="AT29" s="129">
        <f>(1-AT23/100%)*(1+AT22)*(1+AT28*AT24)</f>
        <v>1.0494000000000001</v>
      </c>
      <c r="AU29" s="128">
        <f>(1-AU23/100%)*(1+AU22)*(1+AU28*AU24)</f>
        <v>1.02366</v>
      </c>
      <c r="AV29" s="130"/>
      <c r="AW29" s="131"/>
      <c r="AX29" s="132">
        <f>(1-AX23/100%)*(1+AX22)*(1+AX28*AX24)</f>
        <v>1.0296000000000001</v>
      </c>
      <c r="AY29" s="128">
        <f>(1-AY23/100%)*(1+AY22)*(1+AY28*AY24)</f>
        <v>1.0296000000000001</v>
      </c>
      <c r="AZ29" s="128">
        <f>(1-AZ23/100%)*(1+AZ22)*(1+AZ28*AZ24)</f>
        <v>1.0296000000000001</v>
      </c>
      <c r="BA29" s="130">
        <f>(1-BA23/100%)*(1+BA22)*(1+BA28*BA24)</f>
        <v>1.02366</v>
      </c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101" t="s">
        <v>18</v>
      </c>
      <c r="BM29" s="110">
        <f>'ЦЕНЫ и ИНДЕКСЫ'!B10</f>
        <v>1.034</v>
      </c>
      <c r="BN29" s="110">
        <f>'ЦЕНЫ и ИНДЕКСЫ'!C10</f>
        <v>1.1479999999999999</v>
      </c>
      <c r="BO29" s="110">
        <f>'ЦЕНЫ и ИНДЕКСЫ'!D10</f>
        <v>1.048</v>
      </c>
      <c r="BP29" s="110">
        <f>'ЦЕНЫ и ИНДЕКСЫ'!E10</f>
        <v>1.0449999999999999</v>
      </c>
    </row>
    <row r="30" spans="1:68" ht="31.5" customHeight="1" x14ac:dyDescent="0.25">
      <c r="A30" s="190"/>
      <c r="B30" s="111" t="s">
        <v>102</v>
      </c>
      <c r="C30" s="176"/>
      <c r="D30" s="176"/>
      <c r="E30" s="176"/>
      <c r="F30" s="291"/>
      <c r="G30" s="291"/>
      <c r="H30" s="291"/>
      <c r="I30" s="561">
        <v>1.0355400000000001</v>
      </c>
      <c r="J30" s="128"/>
      <c r="K30" s="128"/>
      <c r="L30" s="128"/>
      <c r="M30" s="128"/>
      <c r="N30" s="128">
        <v>1.02366</v>
      </c>
      <c r="O30" s="128"/>
      <c r="P30" s="128"/>
      <c r="Q30" s="128"/>
      <c r="R30" s="128"/>
      <c r="S30" s="128">
        <v>1.0296000000000001</v>
      </c>
      <c r="T30" s="128"/>
      <c r="U30" s="128"/>
      <c r="V30" s="128"/>
      <c r="W30" s="128"/>
      <c r="X30" s="128">
        <v>1.0296000000000001</v>
      </c>
      <c r="Y30" s="128"/>
      <c r="Z30" s="128"/>
      <c r="AA30" s="128"/>
      <c r="AB30" s="128"/>
      <c r="AC30" s="128">
        <v>1.0296000000000001</v>
      </c>
      <c r="AD30" s="128"/>
      <c r="AE30" s="128"/>
      <c r="AF30" s="128"/>
      <c r="AG30" s="128"/>
      <c r="AH30" s="128"/>
      <c r="AI30" s="128">
        <v>1.0197000000000001</v>
      </c>
      <c r="AJ30" s="128"/>
      <c r="AK30" s="128"/>
      <c r="AL30" s="128"/>
      <c r="AM30" s="128">
        <v>1.03653</v>
      </c>
      <c r="AN30" s="128">
        <v>1.0256400000000001</v>
      </c>
      <c r="AO30" s="128">
        <f>(1-AO23/100%)*(1+AO22)*(1+AO28*AO25)</f>
        <v>1.0216799999999999</v>
      </c>
      <c r="AP30" s="128"/>
      <c r="AQ30" s="128"/>
      <c r="AR30" s="128">
        <v>1.02861</v>
      </c>
      <c r="AS30" s="130">
        <f>(1-AS23/100%)*(1+AS22)*(1+AS28*AS25)</f>
        <v>1.03257</v>
      </c>
      <c r="AT30" s="129">
        <f>(1-AT23/100%)*(1+AT22)*(1+AT28*AT25)</f>
        <v>1.0494000000000001</v>
      </c>
      <c r="AU30" s="128">
        <f>(1-AU23/100%)*(1+AU22)*(1+AU28*AU25)</f>
        <v>1.02366</v>
      </c>
      <c r="AV30" s="130"/>
      <c r="AW30" s="131"/>
      <c r="AX30" s="132">
        <f>(1-AX23/100%)*(1+AX22)*(1+AX28*AX25)</f>
        <v>1.0296000000000001</v>
      </c>
      <c r="AY30" s="128">
        <f>(1-AY23/100%)*(1+AY22)*(1+AY28*AY25)</f>
        <v>1.0296000000000001</v>
      </c>
      <c r="AZ30" s="128">
        <f>(1-AZ23/100%)*(1+AZ22)*(1+AZ28*AZ25)</f>
        <v>1.0296000000000001</v>
      </c>
      <c r="BA30" s="130">
        <f>(1-BA23/100%)*(1+BA22)*(1+BA28*BA25)</f>
        <v>1.02366</v>
      </c>
      <c r="BB30" s="39" t="s">
        <v>103</v>
      </c>
      <c r="BC30" s="42"/>
      <c r="BD30" s="42"/>
      <c r="BE30" s="42"/>
      <c r="BF30" s="42"/>
      <c r="BG30" s="42"/>
      <c r="BH30" s="42"/>
      <c r="BI30" s="42"/>
      <c r="BJ30" s="42"/>
      <c r="BK30" s="42"/>
      <c r="BL30" s="101" t="s">
        <v>19</v>
      </c>
      <c r="BM30" s="110">
        <f>'ЦЕНЫ и ИНДЕКСЫ'!B11</f>
        <v>1.034</v>
      </c>
      <c r="BN30" s="110">
        <f>'ЦЕНЫ и ИНДЕКСЫ'!C11</f>
        <v>1.06</v>
      </c>
      <c r="BO30" s="110">
        <f>'ЦЕНЫ и ИНДЕКСЫ'!D11</f>
        <v>1.0429999999999999</v>
      </c>
      <c r="BP30" s="110">
        <f>'ЦЕНЫ и ИНДЕКСЫ'!E11</f>
        <v>1.04</v>
      </c>
    </row>
    <row r="31" spans="1:68" x14ac:dyDescent="0.25">
      <c r="A31" s="186" t="s">
        <v>104</v>
      </c>
      <c r="B31" s="133" t="s">
        <v>105</v>
      </c>
      <c r="C31" s="188" t="s">
        <v>106</v>
      </c>
      <c r="D31" s="65">
        <f t="shared" ref="D31:AV31" si="20">SUM(D32,D34,D35,D39,D40,D41,D42,D43,D44,D45)</f>
        <v>4144.2366000000002</v>
      </c>
      <c r="E31" s="65">
        <f t="shared" si="20"/>
        <v>4441.1760000000004</v>
      </c>
      <c r="F31" s="65">
        <f t="shared" si="20"/>
        <v>5441.4920100000008</v>
      </c>
      <c r="G31" s="65">
        <f t="shared" si="20"/>
        <v>5632.7693499999996</v>
      </c>
      <c r="H31" s="65">
        <f t="shared" si="20"/>
        <v>5646.6466449999989</v>
      </c>
      <c r="I31" s="65">
        <v>4382.519887282353</v>
      </c>
      <c r="J31" s="65">
        <v>2567.3746448451498</v>
      </c>
      <c r="K31" s="65">
        <v>1896.3438007293664</v>
      </c>
      <c r="L31" s="65">
        <v>0.98067193745219694</v>
      </c>
      <c r="M31" s="65">
        <v>4463.7184455745164</v>
      </c>
      <c r="N31" s="65">
        <v>4486.2103078154541</v>
      </c>
      <c r="O31" s="65">
        <v>2486.1760865529859</v>
      </c>
      <c r="P31" s="65">
        <v>1941.2112950546234</v>
      </c>
      <c r="Q31" s="65">
        <v>1.0081587609351117</v>
      </c>
      <c r="R31" s="65">
        <v>4427.3873816076102</v>
      </c>
      <c r="S31" s="65">
        <v>4619.0021329267911</v>
      </c>
      <c r="T31" s="65">
        <v>2544.9990127608298</v>
      </c>
      <c r="U31" s="65">
        <v>1998.6711493882403</v>
      </c>
      <c r="V31" s="65">
        <v>1.0295999999999998</v>
      </c>
      <c r="W31" s="65">
        <v>4543.6701621490702</v>
      </c>
      <c r="X31" s="65">
        <v>4755.7245960614246</v>
      </c>
      <c r="Y31" s="65">
        <v>2620.3309835385508</v>
      </c>
      <c r="Z31" s="65">
        <v>2057.8318154101325</v>
      </c>
      <c r="AA31" s="65">
        <v>1.0296000000000001</v>
      </c>
      <c r="AB31" s="65">
        <v>4678.1627989486842</v>
      </c>
      <c r="AC31" s="65">
        <v>4896.4940441048439</v>
      </c>
      <c r="AD31" s="65">
        <f t="shared" si="20"/>
        <v>0</v>
      </c>
      <c r="AE31" s="65">
        <f t="shared" si="20"/>
        <v>0</v>
      </c>
      <c r="AF31" s="65"/>
      <c r="AG31" s="65">
        <f t="shared" si="20"/>
        <v>0</v>
      </c>
      <c r="AH31" s="65">
        <f t="shared" si="20"/>
        <v>5860.7349509999995</v>
      </c>
      <c r="AI31" s="65">
        <f t="shared" si="20"/>
        <v>4468.855529061816</v>
      </c>
      <c r="AJ31" s="65">
        <f t="shared" si="20"/>
        <v>2486.1760865529859</v>
      </c>
      <c r="AK31" s="65">
        <f t="shared" si="20"/>
        <v>1933.7017736037346</v>
      </c>
      <c r="AL31" s="65">
        <f t="shared" si="20"/>
        <v>4419.877860156721</v>
      </c>
      <c r="AM31" s="65">
        <f t="shared" si="20"/>
        <v>5863.7549509999999</v>
      </c>
      <c r="AN31" s="65">
        <f t="shared" si="20"/>
        <v>4592.3368624674013</v>
      </c>
      <c r="AO31" s="65">
        <f t="shared" si="20"/>
        <v>2535.1537554580796</v>
      </c>
      <c r="AP31" s="65">
        <f t="shared" si="20"/>
        <v>1987.1329198693793</v>
      </c>
      <c r="AQ31" s="65">
        <f t="shared" si="20"/>
        <v>4522.2866753274593</v>
      </c>
      <c r="AR31" s="65">
        <f t="shared" si="20"/>
        <v>6177.6663509999989</v>
      </c>
      <c r="AS31" s="68">
        <f t="shared" si="20"/>
        <v>4861.1630907115286</v>
      </c>
      <c r="AT31" s="67">
        <f t="shared" si="20"/>
        <v>2605.2039425980211</v>
      </c>
      <c r="AU31" s="65">
        <f t="shared" si="20"/>
        <v>2103.4557123531195</v>
      </c>
      <c r="AV31" s="68">
        <f t="shared" si="20"/>
        <v>4708.6596549511396</v>
      </c>
      <c r="AW31" s="134">
        <f t="shared" ref="AW31:BA31" si="21">SUM(AW32,AW34,AW35,AW39,AW40,AW41,AW42,AW43,AW44,AW45)</f>
        <v>0</v>
      </c>
      <c r="AX31" s="135">
        <f t="shared" si="21"/>
        <v>4896.4940441048439</v>
      </c>
      <c r="AY31" s="65">
        <f t="shared" si="21"/>
        <v>2757.7073783584083</v>
      </c>
      <c r="AZ31" s="65">
        <f t="shared" si="21"/>
        <v>2118.7436371462722</v>
      </c>
      <c r="BA31" s="68">
        <f t="shared" si="21"/>
        <v>4876.451015504681</v>
      </c>
      <c r="BB31" s="376">
        <f>IF(I31=0,0,I31*AT29*AS29*AU29)</f>
        <v>4861.1630907115286</v>
      </c>
      <c r="BC31" s="42"/>
      <c r="BD31" s="42"/>
      <c r="BE31" s="42"/>
      <c r="BF31" s="42"/>
      <c r="BG31" s="42"/>
      <c r="BH31" s="42"/>
      <c r="BI31" s="42"/>
      <c r="BJ31" s="42"/>
      <c r="BK31" s="42"/>
      <c r="BL31" s="101" t="s">
        <v>20</v>
      </c>
      <c r="BM31" s="110">
        <f>'ЦЕНЫ и ИНДЕКСЫ'!B12</f>
        <v>1.034</v>
      </c>
      <c r="BN31" s="110">
        <f>'ЦЕНЫ и ИНДЕКСЫ'!C12</f>
        <v>1.06</v>
      </c>
      <c r="BO31" s="110">
        <f>'ЦЕНЫ и ИНДЕКСЫ'!D12</f>
        <v>1.0429999999999999</v>
      </c>
      <c r="BP31" s="110">
        <f>'ЦЕНЫ и ИНДЕКСЫ'!E12</f>
        <v>1.04</v>
      </c>
    </row>
    <row r="32" spans="1:68" x14ac:dyDescent="0.25">
      <c r="A32" s="567">
        <v>1</v>
      </c>
      <c r="B32" s="138" t="s">
        <v>107</v>
      </c>
      <c r="C32" s="176" t="s">
        <v>106</v>
      </c>
      <c r="D32" s="155">
        <v>491</v>
      </c>
      <c r="E32" s="155">
        <v>591</v>
      </c>
      <c r="F32" s="155">
        <v>510</v>
      </c>
      <c r="G32" s="58">
        <v>586</v>
      </c>
      <c r="H32" s="58">
        <v>598.70000000000005</v>
      </c>
      <c r="I32" s="58">
        <v>600</v>
      </c>
      <c r="J32" s="58">
        <v>305.76257681899341</v>
      </c>
      <c r="K32" s="58">
        <v>259.62375749609788</v>
      </c>
      <c r="L32" s="58">
        <v>1.1273428657424511</v>
      </c>
      <c r="M32" s="58">
        <v>565.38633431509129</v>
      </c>
      <c r="N32" s="58">
        <v>614.19600000000003</v>
      </c>
      <c r="O32" s="58">
        <v>340.37624250390201</v>
      </c>
      <c r="P32" s="58">
        <v>265.76645559845559</v>
      </c>
      <c r="Q32" s="58">
        <v>1.02366</v>
      </c>
      <c r="R32" s="58">
        <v>606.1426981023576</v>
      </c>
      <c r="S32" s="72">
        <v>632.37620160000006</v>
      </c>
      <c r="T32" s="72">
        <v>348.42954440154438</v>
      </c>
      <c r="U32" s="72">
        <v>273.63314268416985</v>
      </c>
      <c r="V32" s="58">
        <v>1.0296000000000001</v>
      </c>
      <c r="W32" s="72">
        <v>622.06268708571429</v>
      </c>
      <c r="X32" s="72">
        <v>651.09453716736016</v>
      </c>
      <c r="Y32" s="72">
        <v>358.74305891583009</v>
      </c>
      <c r="Z32" s="72">
        <v>281.73268370762139</v>
      </c>
      <c r="AA32" s="58">
        <v>1.0296000000000001</v>
      </c>
      <c r="AB32" s="72">
        <v>640.47574262345142</v>
      </c>
      <c r="AC32" s="72">
        <v>670.36693546751405</v>
      </c>
      <c r="AD32" s="72"/>
      <c r="AE32" s="72"/>
      <c r="AF32" s="58"/>
      <c r="AG32" s="72"/>
      <c r="AH32" s="72">
        <v>600</v>
      </c>
      <c r="AI32" s="291">
        <v>611.82000000000005</v>
      </c>
      <c r="AJ32" s="58">
        <f>IF(I32=0," ",I32/$I$15*$AJ$15)</f>
        <v>340.37624250390201</v>
      </c>
      <c r="AK32" s="58">
        <f>IF(AI32=" "," ",AI32/$AI$15*$AK$15)</f>
        <v>264.73834551877098</v>
      </c>
      <c r="AL32" s="58">
        <f>SUM(AJ32,AK32)</f>
        <v>605.11458802267293</v>
      </c>
      <c r="AM32" s="463">
        <v>650</v>
      </c>
      <c r="AN32" s="291">
        <v>628.72552512000004</v>
      </c>
      <c r="AO32" s="58">
        <f>IF(AI32=" "," ",AI32/$AI$15*$AO$15)</f>
        <v>347.0816544812289</v>
      </c>
      <c r="AP32" s="58">
        <f>IF(AN32=" "," ",AN32/$AN$15*$AP$15)</f>
        <v>272.05347210893615</v>
      </c>
      <c r="AQ32" s="58">
        <f>SUM(AO32,AP32)</f>
        <v>619.1351265901651</v>
      </c>
      <c r="AR32" s="72">
        <v>650</v>
      </c>
      <c r="AS32" s="764">
        <f>IF(I32=0," ",I32*$AU$29*$AT$29*$AS$29)</f>
        <v>665.52986168776806</v>
      </c>
      <c r="AT32" s="79">
        <f>IF(AN32=" "," ",AN32/$AN$15*$AT$15)</f>
        <v>356.67205301106378</v>
      </c>
      <c r="AU32" s="58">
        <f>IF(AS32=" "," ",AS32/$AS$15*$AU$15)</f>
        <v>287.97893902872772</v>
      </c>
      <c r="AV32" s="59">
        <f>SUM(AT32,AU32)</f>
        <v>644.6509920397915</v>
      </c>
      <c r="AW32" s="124"/>
      <c r="AX32" s="118">
        <f>IF(I32=0," ",I32*$BA$29*$AZ$29*$AY$29*$AX$29)</f>
        <v>670.36693546751405</v>
      </c>
      <c r="AY32" s="58">
        <f>IF(AS32=" "," ",AS32/$AS$15*$AY$15)</f>
        <v>377.55092265904017</v>
      </c>
      <c r="AZ32" s="58">
        <f>IF(AX32=" "," ",AX32/$AX$15*$AZ$15)</f>
        <v>290.07197114536689</v>
      </c>
      <c r="BA32" s="59">
        <f>SUM(AY32,AZ32)</f>
        <v>667.62289380440711</v>
      </c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101" t="s">
        <v>21</v>
      </c>
      <c r="BM32" s="110">
        <f>'ЦЕНЫ и ИНДЕКСЫ'!B13</f>
        <v>0</v>
      </c>
      <c r="BN32" s="110">
        <f>'ЦЕНЫ и ИНДЕКСЫ'!C13</f>
        <v>0</v>
      </c>
      <c r="BO32" s="110">
        <f>'ЦЕНЫ и ИНДЕКСЫ'!D13</f>
        <v>0</v>
      </c>
      <c r="BP32" s="110">
        <f>'ЦЕНЫ и ИНДЕКСЫ'!E13</f>
        <v>0</v>
      </c>
    </row>
    <row r="33" spans="1:68" x14ac:dyDescent="0.25">
      <c r="A33" s="568"/>
      <c r="B33" s="139" t="s">
        <v>108</v>
      </c>
      <c r="C33" s="176" t="s">
        <v>106</v>
      </c>
      <c r="D33" s="155">
        <v>0</v>
      </c>
      <c r="E33" s="155">
        <v>0</v>
      </c>
      <c r="F33" s="155">
        <v>0</v>
      </c>
      <c r="G33" s="58">
        <v>0</v>
      </c>
      <c r="H33" s="58">
        <v>0</v>
      </c>
      <c r="I33" s="58">
        <v>0</v>
      </c>
      <c r="J33" s="58" t="s">
        <v>241</v>
      </c>
      <c r="K33" s="58" t="s">
        <v>241</v>
      </c>
      <c r="L33" s="58" t="s">
        <v>241</v>
      </c>
      <c r="M33" s="58" t="s">
        <v>241</v>
      </c>
      <c r="N33" s="58">
        <v>0</v>
      </c>
      <c r="O33" s="58">
        <v>0</v>
      </c>
      <c r="P33" s="58">
        <v>0</v>
      </c>
      <c r="Q33" s="58">
        <v>0</v>
      </c>
      <c r="R33" s="58">
        <v>0</v>
      </c>
      <c r="S33" s="58">
        <v>0</v>
      </c>
      <c r="T33" s="58">
        <v>0</v>
      </c>
      <c r="U33" s="58">
        <v>0</v>
      </c>
      <c r="V33" s="58">
        <v>0</v>
      </c>
      <c r="W33" s="58">
        <v>0</v>
      </c>
      <c r="X33" s="58">
        <v>0</v>
      </c>
      <c r="Y33" s="58">
        <v>0</v>
      </c>
      <c r="Z33" s="58">
        <v>0</v>
      </c>
      <c r="AA33" s="58">
        <v>0</v>
      </c>
      <c r="AB33" s="58">
        <v>0</v>
      </c>
      <c r="AC33" s="58">
        <v>0</v>
      </c>
      <c r="AD33" s="72"/>
      <c r="AE33" s="72"/>
      <c r="AF33" s="58"/>
      <c r="AG33" s="72"/>
      <c r="AH33" s="72">
        <v>0</v>
      </c>
      <c r="AI33" s="291" t="s">
        <v>241</v>
      </c>
      <c r="AJ33" s="58"/>
      <c r="AK33" s="72"/>
      <c r="AL33" s="72"/>
      <c r="AM33" s="463">
        <v>0</v>
      </c>
      <c r="AN33" s="291" t="s">
        <v>241</v>
      </c>
      <c r="AO33" s="58"/>
      <c r="AP33" s="72"/>
      <c r="AQ33" s="72"/>
      <c r="AR33" s="72">
        <v>0</v>
      </c>
      <c r="AS33" s="764" t="str">
        <f t="shared" ref="AS33:AS45" si="22">IF(I33=0," ",I33*$AU$29*$AT$29*$AS$29)</f>
        <v xml:space="preserve"> </v>
      </c>
      <c r="AT33" s="75"/>
      <c r="AU33" s="72"/>
      <c r="AV33" s="76"/>
      <c r="AW33" s="124"/>
      <c r="AX33" s="118" t="str">
        <f t="shared" ref="AX33:AX45" si="23">IF(I33=0," ",I33*$BA$29*$AZ$29*$AY$29*$AX$29)</f>
        <v xml:space="preserve"> </v>
      </c>
      <c r="AY33" s="72"/>
      <c r="AZ33" s="72"/>
      <c r="BA33" s="76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101" t="s">
        <v>22</v>
      </c>
      <c r="BM33" s="110">
        <f>'ЦЕНЫ и ИНДЕКСЫ'!B14</f>
        <v>0.92600000000000005</v>
      </c>
      <c r="BN33" s="110">
        <f>'ЦЕНЫ и ИНДЕКСЫ'!C14</f>
        <v>1.165</v>
      </c>
      <c r="BO33" s="110">
        <f>'ЦЕНЫ и ИНДЕКСЫ'!D14</f>
        <v>1.0389999999999999</v>
      </c>
      <c r="BP33" s="110">
        <f>'ЦЕНЫ и ИНДЕКСЫ'!E14</f>
        <v>1.04</v>
      </c>
    </row>
    <row r="34" spans="1:68" x14ac:dyDescent="0.25">
      <c r="A34" s="567">
        <v>2</v>
      </c>
      <c r="B34" s="140" t="s">
        <v>109</v>
      </c>
      <c r="C34" s="176" t="s">
        <v>106</v>
      </c>
      <c r="D34" s="155">
        <v>152.80000000000001</v>
      </c>
      <c r="E34" s="155">
        <v>0</v>
      </c>
      <c r="F34" s="155">
        <v>0</v>
      </c>
      <c r="G34" s="58">
        <v>0</v>
      </c>
      <c r="H34" s="58">
        <v>0</v>
      </c>
      <c r="I34" s="58">
        <v>0</v>
      </c>
      <c r="J34" s="58">
        <v>60.667177940276474</v>
      </c>
      <c r="K34" s="58">
        <v>0</v>
      </c>
      <c r="L34" s="58">
        <v>0</v>
      </c>
      <c r="M34" s="58">
        <v>60.667177940276474</v>
      </c>
      <c r="N34" s="58">
        <v>0</v>
      </c>
      <c r="O34" s="58">
        <v>0</v>
      </c>
      <c r="P34" s="58">
        <v>0</v>
      </c>
      <c r="Q34" s="58" t="s">
        <v>241</v>
      </c>
      <c r="R34" s="58" t="s">
        <v>241</v>
      </c>
      <c r="S34" s="72">
        <v>0</v>
      </c>
      <c r="T34" s="72">
        <v>0</v>
      </c>
      <c r="U34" s="72">
        <v>0</v>
      </c>
      <c r="V34" s="58" t="s">
        <v>241</v>
      </c>
      <c r="W34" s="72" t="s">
        <v>241</v>
      </c>
      <c r="X34" s="72">
        <v>0</v>
      </c>
      <c r="Y34" s="72">
        <v>0</v>
      </c>
      <c r="Z34" s="72">
        <v>0</v>
      </c>
      <c r="AA34" s="58" t="s">
        <v>241</v>
      </c>
      <c r="AB34" s="72" t="s">
        <v>241</v>
      </c>
      <c r="AC34" s="72">
        <v>0</v>
      </c>
      <c r="AD34" s="72"/>
      <c r="AE34" s="72"/>
      <c r="AF34" s="58"/>
      <c r="AG34" s="72"/>
      <c r="AH34" s="72">
        <v>0</v>
      </c>
      <c r="AI34" s="291" t="s">
        <v>241</v>
      </c>
      <c r="AJ34" s="58" t="str">
        <f t="shared" ref="AJ34:AJ35" si="24">IF(I34=0," ",I34/$I$15*$AJ$15)</f>
        <v xml:space="preserve"> </v>
      </c>
      <c r="AK34" s="58" t="str">
        <f t="shared" ref="AK34:AK35" si="25">IF(AI34=" "," ",AI34/$AI$15*$AK$15)</f>
        <v xml:space="preserve"> </v>
      </c>
      <c r="AL34" s="58">
        <f>SUM(AJ34,AK34)</f>
        <v>0</v>
      </c>
      <c r="AM34" s="463">
        <v>0</v>
      </c>
      <c r="AN34" s="291" t="s">
        <v>241</v>
      </c>
      <c r="AO34" s="58" t="str">
        <f t="shared" ref="AO34:AO35" si="26">IF(AI34=" "," ",AI34/$AI$15*$AO$15)</f>
        <v xml:space="preserve"> </v>
      </c>
      <c r="AP34" s="58" t="str">
        <f t="shared" ref="AP34:AP35" si="27">IF(AN34=" "," ",AN34/$AN$15*$AP$15)</f>
        <v xml:space="preserve"> </v>
      </c>
      <c r="AQ34" s="58">
        <f>SUM(AO34,AP34)</f>
        <v>0</v>
      </c>
      <c r="AR34" s="72">
        <v>0</v>
      </c>
      <c r="AS34" s="764" t="str">
        <f t="shared" si="22"/>
        <v xml:space="preserve"> </v>
      </c>
      <c r="AT34" s="79" t="str">
        <f t="shared" ref="AT34:AT35" si="28">IF(AN34=" "," ",AN34/$AN$15*$AT$15)</f>
        <v xml:space="preserve"> </v>
      </c>
      <c r="AU34" s="58" t="str">
        <f t="shared" ref="AU34:AU35" si="29">IF(AS34=" "," ",AS34/$AS$15*$AU$15)</f>
        <v xml:space="preserve"> </v>
      </c>
      <c r="AV34" s="59">
        <f>SUM(AT34,AU34)</f>
        <v>0</v>
      </c>
      <c r="AW34" s="124"/>
      <c r="AX34" s="118" t="str">
        <f t="shared" si="23"/>
        <v xml:space="preserve"> </v>
      </c>
      <c r="AY34" s="58" t="str">
        <f t="shared" ref="AY34:AY35" si="30">IF(AS34=" "," ",AS34/$AS$15*$AY$15)</f>
        <v xml:space="preserve"> </v>
      </c>
      <c r="AZ34" s="58" t="str">
        <f t="shared" ref="AZ34:AZ35" si="31">IF(AX34=" "," ",AX34/$AX$15*$AZ$15)</f>
        <v xml:space="preserve"> </v>
      </c>
      <c r="BA34" s="59">
        <f>SUM(AY34,AZ34)</f>
        <v>0</v>
      </c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101" t="s">
        <v>23</v>
      </c>
      <c r="BM34" s="110">
        <f>'ЦЕНЫ и ИНДЕКСЫ'!B15</f>
        <v>1.03</v>
      </c>
      <c r="BN34" s="110">
        <f>'ЦЕНЫ и ИНДЕКСЫ'!C15</f>
        <v>1.03</v>
      </c>
      <c r="BO34" s="110">
        <f>'ЦЕНЫ и ИНДЕКСЫ'!D15</f>
        <v>1.05</v>
      </c>
      <c r="BP34" s="110">
        <f>'ЦЕНЫ и ИНДЕКСЫ'!E15</f>
        <v>1.04</v>
      </c>
    </row>
    <row r="35" spans="1:68" x14ac:dyDescent="0.25">
      <c r="A35" s="567">
        <v>3</v>
      </c>
      <c r="B35" s="138" t="s">
        <v>110</v>
      </c>
      <c r="C35" s="176" t="s">
        <v>106</v>
      </c>
      <c r="D35" s="155">
        <v>3281.7366000000002</v>
      </c>
      <c r="E35" s="155">
        <v>3348.7560000000003</v>
      </c>
      <c r="F35" s="155">
        <v>4092.8930100000007</v>
      </c>
      <c r="G35" s="58">
        <v>4162.1593499999999</v>
      </c>
      <c r="H35" s="58">
        <v>4157.4366449999998</v>
      </c>
      <c r="I35" s="58">
        <v>3296.0407058823534</v>
      </c>
      <c r="J35" s="58">
        <v>1935.3035402780563</v>
      </c>
      <c r="K35" s="58">
        <v>1426.217454868779</v>
      </c>
      <c r="L35" s="58">
        <v>0.97843634279548874</v>
      </c>
      <c r="M35" s="58">
        <v>3361.520995146835</v>
      </c>
      <c r="N35" s="58">
        <v>3374.0250289835299</v>
      </c>
      <c r="O35" s="58">
        <v>1869.8232510135738</v>
      </c>
      <c r="P35" s="58">
        <v>1459.9617598509742</v>
      </c>
      <c r="Q35" s="58">
        <v>1.02366</v>
      </c>
      <c r="R35" s="58">
        <v>3329.785010864548</v>
      </c>
      <c r="S35" s="72">
        <v>3473.8961698414428</v>
      </c>
      <c r="T35" s="72">
        <v>1914.063269132555</v>
      </c>
      <c r="U35" s="72">
        <v>1503.1766279425633</v>
      </c>
      <c r="V35" s="58">
        <v>1.0296000000000001</v>
      </c>
      <c r="W35" s="72">
        <v>3417.2398970751183</v>
      </c>
      <c r="X35" s="72">
        <v>3576.7234964687495</v>
      </c>
      <c r="Y35" s="72">
        <v>1970.719541898879</v>
      </c>
      <c r="Z35" s="72">
        <v>1547.6706561296635</v>
      </c>
      <c r="AA35" s="58">
        <v>1.0296000000000001</v>
      </c>
      <c r="AB35" s="72">
        <v>3518.3901980285427</v>
      </c>
      <c r="AC35" s="72">
        <v>3682.5945119642247</v>
      </c>
      <c r="AD35" s="72"/>
      <c r="AE35" s="72"/>
      <c r="AF35" s="58"/>
      <c r="AG35" s="72"/>
      <c r="AH35" s="72">
        <v>4366.7049509999997</v>
      </c>
      <c r="AI35" s="291">
        <v>3360.9727077882358</v>
      </c>
      <c r="AJ35" s="58">
        <f t="shared" si="24"/>
        <v>1869.8232510135738</v>
      </c>
      <c r="AK35" s="58">
        <f t="shared" si="25"/>
        <v>1454.3139387296937</v>
      </c>
      <c r="AL35" s="58">
        <f>SUM(AJ35,AK35)</f>
        <v>3324.1371897432673</v>
      </c>
      <c r="AM35" s="463">
        <v>4366.7049509999997</v>
      </c>
      <c r="AN35" s="291">
        <v>3453.8415393712971</v>
      </c>
      <c r="AO35" s="58">
        <f t="shared" si="26"/>
        <v>1906.6587690585411</v>
      </c>
      <c r="AP35" s="58">
        <f t="shared" si="27"/>
        <v>1494.4988637461383</v>
      </c>
      <c r="AQ35" s="58">
        <f>SUM(AO35,AP35)</f>
        <v>3401.1576328046795</v>
      </c>
      <c r="AR35" s="72">
        <v>4586.1663509999989</v>
      </c>
      <c r="AS35" s="764">
        <f t="shared" si="22"/>
        <v>3656.0225251718934</v>
      </c>
      <c r="AT35" s="79">
        <f t="shared" si="28"/>
        <v>1959.3426756251581</v>
      </c>
      <c r="AU35" s="58">
        <f t="shared" si="29"/>
        <v>1581.9838424591649</v>
      </c>
      <c r="AV35" s="59">
        <f>SUM(AT35,AU35)</f>
        <v>3541.3265180843227</v>
      </c>
      <c r="AW35" s="124"/>
      <c r="AX35" s="118">
        <f t="shared" si="23"/>
        <v>3682.5945119642247</v>
      </c>
      <c r="AY35" s="58">
        <f t="shared" si="30"/>
        <v>2074.0386827127272</v>
      </c>
      <c r="AZ35" s="58">
        <f t="shared" si="31"/>
        <v>1593.4817075511014</v>
      </c>
      <c r="BA35" s="59">
        <f>SUM(AY35,AZ35)</f>
        <v>3667.5203902638286</v>
      </c>
      <c r="BB35" s="43" t="s">
        <v>442</v>
      </c>
      <c r="BC35" s="42"/>
      <c r="BD35" s="42"/>
      <c r="BE35" s="42"/>
      <c r="BF35" s="42"/>
      <c r="BG35" s="42"/>
      <c r="BH35" s="42"/>
      <c r="BI35" s="42"/>
      <c r="BJ35" s="42"/>
      <c r="BK35" s="42"/>
      <c r="BL35" s="101" t="s">
        <v>24</v>
      </c>
      <c r="BM35" s="110">
        <f>'ЦЕНЫ и ИНДЕКСЫ'!B16</f>
        <v>1.03</v>
      </c>
      <c r="BN35" s="110">
        <f>'ЦЕНЫ и ИНДЕКСЫ'!C16</f>
        <v>1.03</v>
      </c>
      <c r="BO35" s="110">
        <f>'ЦЕНЫ и ИНДЕКСЫ'!D16</f>
        <v>1.05</v>
      </c>
      <c r="BP35" s="110">
        <f>'ЦЕНЫ и ИНДЕКСЫ'!E16</f>
        <v>1.04</v>
      </c>
    </row>
    <row r="36" spans="1:68" x14ac:dyDescent="0.25">
      <c r="A36" s="568"/>
      <c r="B36" s="78" t="s">
        <v>111</v>
      </c>
      <c r="C36" s="176" t="s">
        <v>106</v>
      </c>
      <c r="D36" s="155">
        <v>1994.0309999999999</v>
      </c>
      <c r="E36" s="155">
        <v>1994.0309999999999</v>
      </c>
      <c r="F36" s="155">
        <v>2738.1194100000007</v>
      </c>
      <c r="G36" s="58">
        <v>2807.3857499999999</v>
      </c>
      <c r="H36" s="58">
        <v>2802.6630449999993</v>
      </c>
      <c r="I36" s="58">
        <v>2737.8648000000003</v>
      </c>
      <c r="J36" s="58">
        <v>1146.7531039400756</v>
      </c>
      <c r="K36" s="58">
        <v>1184.6912448205042</v>
      </c>
      <c r="L36" s="58">
        <v>1.3716116778890444</v>
      </c>
      <c r="M36" s="58">
        <v>2331.4443487605795</v>
      </c>
      <c r="N36" s="58">
        <v>2802.6426811680003</v>
      </c>
      <c r="O36" s="72">
        <v>1553.1735551794952</v>
      </c>
      <c r="P36" s="72">
        <v>1212.7210396729577</v>
      </c>
      <c r="Q36" s="58">
        <v>1.02366</v>
      </c>
      <c r="R36" s="72">
        <v>2765.8945948524529</v>
      </c>
      <c r="S36" s="72">
        <v>2885.6009045305732</v>
      </c>
      <c r="T36" s="72">
        <v>1589.9216414950426</v>
      </c>
      <c r="U36" s="72">
        <v>1248.6175824472771</v>
      </c>
      <c r="V36" s="58">
        <v>1.0296000000000001</v>
      </c>
      <c r="W36" s="72">
        <v>2838.5392239423199</v>
      </c>
      <c r="X36" s="72">
        <v>2971.0146913046783</v>
      </c>
      <c r="Y36" s="72">
        <v>1636.9833220832957</v>
      </c>
      <c r="Z36" s="72">
        <v>1285.5766628877168</v>
      </c>
      <c r="AA36" s="58">
        <v>1.0296000000000001</v>
      </c>
      <c r="AB36" s="72">
        <v>2922.5599849710125</v>
      </c>
      <c r="AC36" s="72">
        <v>3058.9567261672969</v>
      </c>
      <c r="AD36" s="72"/>
      <c r="AE36" s="72"/>
      <c r="AF36" s="58"/>
      <c r="AG36" s="72"/>
      <c r="AH36" s="72">
        <v>3011.9313509999997</v>
      </c>
      <c r="AI36" s="291">
        <v>2791.8007365600006</v>
      </c>
      <c r="AJ36" s="58"/>
      <c r="AK36" s="72"/>
      <c r="AL36" s="72"/>
      <c r="AM36" s="463">
        <v>3011.9313509999997</v>
      </c>
      <c r="AN36" s="291">
        <v>2868.9424734792733</v>
      </c>
      <c r="AO36" s="58"/>
      <c r="AP36" s="72"/>
      <c r="AQ36" s="72"/>
      <c r="AR36" s="72">
        <v>4586.1663509999989</v>
      </c>
      <c r="AS36" s="764">
        <f t="shared" si="22"/>
        <v>3036.8846361063484</v>
      </c>
      <c r="AT36" s="75"/>
      <c r="AU36" s="72"/>
      <c r="AV36" s="76"/>
      <c r="AW36" s="124"/>
      <c r="AX36" s="118">
        <f t="shared" si="23"/>
        <v>3058.9567261672969</v>
      </c>
      <c r="AY36" s="72"/>
      <c r="AZ36" s="72"/>
      <c r="BA36" s="76"/>
      <c r="BB36" s="543">
        <f>AN35-AN36</f>
        <v>584.89906589202383</v>
      </c>
      <c r="BC36" s="543">
        <f>AS35-AS36</f>
        <v>619.1378890655451</v>
      </c>
      <c r="BD36" s="42"/>
      <c r="BE36" s="42"/>
      <c r="BF36" s="42"/>
      <c r="BG36" s="42"/>
      <c r="BH36" s="42"/>
      <c r="BI36" s="42"/>
      <c r="BJ36" s="42"/>
      <c r="BK36" s="42"/>
      <c r="BL36" s="101" t="s">
        <v>25</v>
      </c>
      <c r="BM36" s="110">
        <f>'ЦЕНЫ и ИНДЕКСЫ'!B17</f>
        <v>0.89800000000000002</v>
      </c>
      <c r="BN36" s="110">
        <f>'ЦЕНЫ и ИНДЕКСЫ'!C17</f>
        <v>1.4119999999999999</v>
      </c>
      <c r="BO36" s="110">
        <f>'ЦЕНЫ и ИНДЕКСЫ'!D17</f>
        <v>1.0009999999999999</v>
      </c>
      <c r="BP36" s="110">
        <f>'ЦЕНЫ и ИНДЕКСЫ'!E17</f>
        <v>0.97499999999999998</v>
      </c>
    </row>
    <row r="37" spans="1:68" x14ac:dyDescent="0.25">
      <c r="A37" s="568"/>
      <c r="B37" s="71" t="s">
        <v>112</v>
      </c>
      <c r="C37" s="176" t="s">
        <v>113</v>
      </c>
      <c r="D37" s="155">
        <v>20</v>
      </c>
      <c r="E37" s="155">
        <v>20</v>
      </c>
      <c r="F37" s="155">
        <v>20</v>
      </c>
      <c r="G37" s="58">
        <v>20</v>
      </c>
      <c r="H37" s="58">
        <v>20</v>
      </c>
      <c r="I37" s="58">
        <v>20</v>
      </c>
      <c r="J37" s="58">
        <v>20</v>
      </c>
      <c r="K37" s="58">
        <v>20</v>
      </c>
      <c r="L37" s="58">
        <v>1</v>
      </c>
      <c r="M37" s="58">
        <v>20</v>
      </c>
      <c r="N37" s="58">
        <v>20</v>
      </c>
      <c r="O37" s="72">
        <v>11.345874750130067</v>
      </c>
      <c r="P37" s="72">
        <v>8.6541252498699297</v>
      </c>
      <c r="Q37" s="58">
        <v>1</v>
      </c>
      <c r="R37" s="72">
        <v>19.999999999999996</v>
      </c>
      <c r="S37" s="72">
        <v>20</v>
      </c>
      <c r="T37" s="72">
        <v>11.345874750130067</v>
      </c>
      <c r="U37" s="72">
        <v>8.6541252498699297</v>
      </c>
      <c r="V37" s="58">
        <v>1</v>
      </c>
      <c r="W37" s="72">
        <v>19.999999999999996</v>
      </c>
      <c r="X37" s="72">
        <v>20</v>
      </c>
      <c r="Y37" s="72">
        <v>11.345874750130067</v>
      </c>
      <c r="Z37" s="72">
        <v>8.6541252498699297</v>
      </c>
      <c r="AA37" s="58">
        <v>1</v>
      </c>
      <c r="AB37" s="72">
        <v>19.999999999999996</v>
      </c>
      <c r="AC37" s="72">
        <v>20</v>
      </c>
      <c r="AD37" s="72"/>
      <c r="AE37" s="72"/>
      <c r="AF37" s="58"/>
      <c r="AG37" s="72"/>
      <c r="AH37" s="72">
        <v>20</v>
      </c>
      <c r="AI37" s="291">
        <v>20</v>
      </c>
      <c r="AJ37" s="58"/>
      <c r="AK37" s="72"/>
      <c r="AL37" s="72"/>
      <c r="AM37" s="463">
        <v>20</v>
      </c>
      <c r="AN37" s="291">
        <v>20</v>
      </c>
      <c r="AO37" s="58"/>
      <c r="AP37" s="72"/>
      <c r="AQ37" s="72"/>
      <c r="AR37" s="72">
        <v>20</v>
      </c>
      <c r="AS37" s="764">
        <f>IF(I37=0," ",I37)</f>
        <v>20</v>
      </c>
      <c r="AT37" s="75"/>
      <c r="AU37" s="72"/>
      <c r="AV37" s="76"/>
      <c r="AW37" s="124"/>
      <c r="AX37" s="118">
        <f>IF(I37=0," ",I37)</f>
        <v>20</v>
      </c>
      <c r="AY37" s="72"/>
      <c r="AZ37" s="72"/>
      <c r="BA37" s="76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101" t="s">
        <v>26</v>
      </c>
      <c r="BM37" s="110">
        <f>'ЦЕНЫ и ИНДЕКСЫ'!B18</f>
        <v>1.016</v>
      </c>
      <c r="BN37" s="110">
        <f>'ЦЕНЫ и ИНДЕКСЫ'!C18</f>
        <v>1.256</v>
      </c>
      <c r="BO37" s="110">
        <f>'ЦЕНЫ и ИНДЕКСЫ'!D18</f>
        <v>1.0449999999999999</v>
      </c>
      <c r="BP37" s="110">
        <f>'ЦЕНЫ и ИНДЕКСЫ'!E18</f>
        <v>1.0389999999999999</v>
      </c>
    </row>
    <row r="38" spans="1:68" x14ac:dyDescent="0.25">
      <c r="A38" s="568"/>
      <c r="B38" s="71" t="s">
        <v>114</v>
      </c>
      <c r="C38" s="176" t="s">
        <v>115</v>
      </c>
      <c r="D38" s="155">
        <v>0</v>
      </c>
      <c r="E38" s="155">
        <v>0</v>
      </c>
      <c r="F38" s="155">
        <v>0</v>
      </c>
      <c r="G38" s="58">
        <v>0</v>
      </c>
      <c r="H38" s="58">
        <v>15570.350249999998</v>
      </c>
      <c r="I38" s="58">
        <v>15210.36</v>
      </c>
      <c r="J38" s="58">
        <v>11089.406896425122</v>
      </c>
      <c r="K38" s="58">
        <v>15210.36</v>
      </c>
      <c r="L38" s="58">
        <v>1.3716116778890444</v>
      </c>
      <c r="M38" s="58">
        <v>26299.766896425121</v>
      </c>
      <c r="N38" s="58">
        <v>15570.237117600002</v>
      </c>
      <c r="O38" s="72">
        <v>8628.7419732194176</v>
      </c>
      <c r="P38" s="72">
        <v>6737.3391092942084</v>
      </c>
      <c r="Q38" s="58">
        <v>1.02366</v>
      </c>
      <c r="R38" s="72">
        <v>15366.081082513625</v>
      </c>
      <c r="S38" s="72">
        <v>16031.116136280963</v>
      </c>
      <c r="T38" s="72">
        <v>8832.8980083057922</v>
      </c>
      <c r="U38" s="72">
        <v>6936.7643469293171</v>
      </c>
      <c r="V38" s="58">
        <v>1.0296000000000001</v>
      </c>
      <c r="W38" s="72">
        <v>15769.662355235108</v>
      </c>
      <c r="X38" s="72">
        <v>16505.637173914882</v>
      </c>
      <c r="Y38" s="72">
        <v>9094.3517893516437</v>
      </c>
      <c r="Z38" s="72">
        <v>7142.0925715984267</v>
      </c>
      <c r="AA38" s="58">
        <v>1.0296000000000001</v>
      </c>
      <c r="AB38" s="72">
        <v>16236.44436095007</v>
      </c>
      <c r="AC38" s="72">
        <v>16994.204034262762</v>
      </c>
      <c r="AD38" s="72"/>
      <c r="AE38" s="72"/>
      <c r="AF38" s="58"/>
      <c r="AG38" s="72"/>
      <c r="AH38" s="72">
        <v>16732.951949999999</v>
      </c>
      <c r="AI38" s="291">
        <v>15510.004092000001</v>
      </c>
      <c r="AJ38" s="58"/>
      <c r="AK38" s="72"/>
      <c r="AL38" s="72"/>
      <c r="AM38" s="463">
        <v>0</v>
      </c>
      <c r="AN38" s="291">
        <v>15938.569297107073</v>
      </c>
      <c r="AO38" s="58"/>
      <c r="AP38" s="72"/>
      <c r="AQ38" s="72"/>
      <c r="AR38" s="72">
        <v>25478.701949999995</v>
      </c>
      <c r="AS38" s="764">
        <f t="shared" si="22"/>
        <v>16871.581311701935</v>
      </c>
      <c r="AT38" s="75"/>
      <c r="AU38" s="72"/>
      <c r="AV38" s="76"/>
      <c r="AW38" s="124"/>
      <c r="AX38" s="118">
        <f t="shared" si="23"/>
        <v>16994.204034262762</v>
      </c>
      <c r="AY38" s="72"/>
      <c r="AZ38" s="72"/>
      <c r="BA38" s="76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101" t="s">
        <v>27</v>
      </c>
      <c r="BM38" s="110">
        <f>'ЦЕНЫ и ИНДЕКСЫ'!B19</f>
        <v>1.016</v>
      </c>
      <c r="BN38" s="110">
        <f>'ЦЕНЫ и ИНДЕКСЫ'!C19</f>
        <v>1.256</v>
      </c>
      <c r="BO38" s="110">
        <f>'ЦЕНЫ и ИНДЕКСЫ'!D19</f>
        <v>1.0449999999999999</v>
      </c>
      <c r="BP38" s="110">
        <f>'ЦЕНЫ и ИНДЕКСЫ'!E19</f>
        <v>1.0389999999999999</v>
      </c>
    </row>
    <row r="39" spans="1:68" ht="30" customHeight="1" x14ac:dyDescent="0.25">
      <c r="A39" s="567">
        <v>4</v>
      </c>
      <c r="B39" s="111" t="s">
        <v>116</v>
      </c>
      <c r="C39" s="176" t="s">
        <v>106</v>
      </c>
      <c r="D39" s="155">
        <v>0</v>
      </c>
      <c r="E39" s="155">
        <v>248.7</v>
      </c>
      <c r="F39" s="155">
        <v>556.79999999999995</v>
      </c>
      <c r="G39" s="58">
        <v>576</v>
      </c>
      <c r="H39" s="58">
        <v>576</v>
      </c>
      <c r="I39" s="58">
        <v>250</v>
      </c>
      <c r="J39" s="58">
        <v>132.96223165243927</v>
      </c>
      <c r="K39" s="58">
        <v>108.1765656233741</v>
      </c>
      <c r="L39" s="58">
        <v>1.080191643220904</v>
      </c>
      <c r="M39" s="58">
        <v>241.13879727581337</v>
      </c>
      <c r="N39" s="58">
        <v>255.91499999999999</v>
      </c>
      <c r="O39" s="58">
        <v>141.82343437662584</v>
      </c>
      <c r="P39" s="58">
        <v>110.73602316602314</v>
      </c>
      <c r="Q39" s="58">
        <v>1.02366</v>
      </c>
      <c r="R39" s="58">
        <v>252.559457542649</v>
      </c>
      <c r="S39" s="72">
        <v>263.49008400000002</v>
      </c>
      <c r="T39" s="72">
        <v>145.1789768339768</v>
      </c>
      <c r="U39" s="72">
        <v>114.01380945173744</v>
      </c>
      <c r="V39" s="58">
        <v>1.0296000000000001</v>
      </c>
      <c r="W39" s="72">
        <v>259.19278628571425</v>
      </c>
      <c r="X39" s="72">
        <v>271.28939048640007</v>
      </c>
      <c r="Y39" s="72">
        <v>149.47627454826255</v>
      </c>
      <c r="Z39" s="72">
        <v>117.38861821150891</v>
      </c>
      <c r="AA39" s="58">
        <v>1.0296000000000001</v>
      </c>
      <c r="AB39" s="72">
        <v>266.86489275977146</v>
      </c>
      <c r="AC39" s="72">
        <v>279.31955644479751</v>
      </c>
      <c r="AD39" s="72"/>
      <c r="AE39" s="72"/>
      <c r="AF39" s="58"/>
      <c r="AG39" s="72"/>
      <c r="AH39" s="72">
        <v>600</v>
      </c>
      <c r="AI39" s="291">
        <v>254.92500000000001</v>
      </c>
      <c r="AJ39" s="58">
        <f t="shared" ref="AJ39:AJ45" si="32">IF(I39=0," ",I39/$I$15*$AJ$15)</f>
        <v>141.82343437662584</v>
      </c>
      <c r="AK39" s="58">
        <f t="shared" ref="AK39:AK45" si="33">IF(AI39=" "," ",AI39/$AI$15*$AK$15)</f>
        <v>110.30764396615459</v>
      </c>
      <c r="AL39" s="58">
        <f t="shared" ref="AL39:AL45" si="34">SUM(AJ39,AK39)</f>
        <v>252.13107834278043</v>
      </c>
      <c r="AM39" s="463">
        <v>600</v>
      </c>
      <c r="AN39" s="291">
        <v>261.96896880000003</v>
      </c>
      <c r="AO39" s="58">
        <f t="shared" ref="AO39:AO45" si="35">IF(AI39=" "," ",AI39/$AI$15*$AO$15)</f>
        <v>144.61735603384537</v>
      </c>
      <c r="AP39" s="58">
        <f t="shared" ref="AP39:AP45" si="36">IF(AN39=" "," ",AN39/$AN$15*$AP$15)</f>
        <v>113.35561337872339</v>
      </c>
      <c r="AQ39" s="58">
        <f t="shared" ref="AQ39:AQ45" si="37">SUM(AO39,AP39)</f>
        <v>257.97296941256877</v>
      </c>
      <c r="AR39" s="72">
        <v>650</v>
      </c>
      <c r="AS39" s="764">
        <f t="shared" si="22"/>
        <v>277.30410903657003</v>
      </c>
      <c r="AT39" s="79">
        <f t="shared" ref="AT39:AT45" si="38">IF(AN39=" "," ",AN39/$AN$15*$AT$15)</f>
        <v>148.61335542127659</v>
      </c>
      <c r="AU39" s="58">
        <f t="shared" ref="AU39:AU45" si="39">IF(AS39=" "," ",AS39/$AS$15*$AU$15)</f>
        <v>119.99122459530324</v>
      </c>
      <c r="AV39" s="59">
        <f t="shared" ref="AV39:AV45" si="40">SUM(AT39,AU39)</f>
        <v>268.6045800165798</v>
      </c>
      <c r="AW39" s="124"/>
      <c r="AX39" s="118">
        <f t="shared" si="23"/>
        <v>279.31955644479751</v>
      </c>
      <c r="AY39" s="58">
        <f t="shared" ref="AY39:AY45" si="41">IF(AS39=" "," ",AS39/$AS$15*$AY$15)</f>
        <v>157.31288444126673</v>
      </c>
      <c r="AZ39" s="58">
        <f t="shared" ref="AZ39:AZ45" si="42">IF(AX39=" "," ",AX39/$AX$15*$AZ$15)</f>
        <v>120.86332131056955</v>
      </c>
      <c r="BA39" s="59">
        <f t="shared" ref="BA39:BA45" si="43">SUM(AY39,AZ39)</f>
        <v>278.17620575183628</v>
      </c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101" t="s">
        <v>28</v>
      </c>
      <c r="BM39" s="110">
        <f>'ЦЕНЫ и ИНДЕКСЫ'!B20</f>
        <v>1.016</v>
      </c>
      <c r="BN39" s="110">
        <f>'ЦЕНЫ и ИНДЕКСЫ'!C20</f>
        <v>1.256</v>
      </c>
      <c r="BO39" s="110">
        <f>'ЦЕНЫ и ИНДЕКСЫ'!D20</f>
        <v>1.0449999999999999</v>
      </c>
      <c r="BP39" s="110">
        <f>'ЦЕНЫ и ИНДЕКСЫ'!E20</f>
        <v>1.0389999999999999</v>
      </c>
    </row>
    <row r="40" spans="1:68" ht="30.75" customHeight="1" x14ac:dyDescent="0.25">
      <c r="A40" s="567">
        <v>5</v>
      </c>
      <c r="B40" s="111" t="s">
        <v>117</v>
      </c>
      <c r="C40" s="176" t="s">
        <v>106</v>
      </c>
      <c r="D40" s="155">
        <v>218.70000000000002</v>
      </c>
      <c r="E40" s="155">
        <v>252.72000000000003</v>
      </c>
      <c r="F40" s="155">
        <v>281.79899999999998</v>
      </c>
      <c r="G40" s="58">
        <v>308.61</v>
      </c>
      <c r="H40" s="58">
        <v>308.61</v>
      </c>
      <c r="I40" s="58">
        <v>236.47918139999996</v>
      </c>
      <c r="J40" s="58">
        <v>132.67911815538466</v>
      </c>
      <c r="K40" s="58">
        <v>102.32602274111555</v>
      </c>
      <c r="L40" s="58">
        <v>1.0239516193883866</v>
      </c>
      <c r="M40" s="58">
        <v>235.00514089650022</v>
      </c>
      <c r="N40" s="58">
        <v>242.07427883192395</v>
      </c>
      <c r="O40" s="58">
        <v>134.15315865888437</v>
      </c>
      <c r="P40" s="58">
        <v>104.74705643917034</v>
      </c>
      <c r="Q40" s="58">
        <v>1.02366</v>
      </c>
      <c r="R40" s="58">
        <v>238.9002150980547</v>
      </c>
      <c r="S40" s="72">
        <v>249.23967748534892</v>
      </c>
      <c r="T40" s="72">
        <v>137.32722239275358</v>
      </c>
      <c r="U40" s="72">
        <v>107.8475693097698</v>
      </c>
      <c r="V40" s="58">
        <v>1.0296000000000001</v>
      </c>
      <c r="W40" s="72">
        <v>245.17479170252338</v>
      </c>
      <c r="X40" s="72">
        <v>256.61717193891525</v>
      </c>
      <c r="Y40" s="72">
        <v>141.3921081755791</v>
      </c>
      <c r="Z40" s="72">
        <v>111.03985736133899</v>
      </c>
      <c r="AA40" s="58">
        <v>1.0296000000000001</v>
      </c>
      <c r="AB40" s="72">
        <v>252.43196553691809</v>
      </c>
      <c r="AC40" s="72">
        <v>264.21304022830714</v>
      </c>
      <c r="AD40" s="72"/>
      <c r="AE40" s="72"/>
      <c r="AF40" s="58"/>
      <c r="AG40" s="72"/>
      <c r="AH40" s="72">
        <v>294.03000000000003</v>
      </c>
      <c r="AI40" s="291">
        <v>241.13782127357996</v>
      </c>
      <c r="AJ40" s="58">
        <f t="shared" si="32"/>
        <v>134.15315865888437</v>
      </c>
      <c r="AK40" s="58">
        <f t="shared" si="33"/>
        <v>104.34184538911552</v>
      </c>
      <c r="AL40" s="58">
        <f t="shared" si="34"/>
        <v>238.49500404799988</v>
      </c>
      <c r="AM40" s="463">
        <v>247.05</v>
      </c>
      <c r="AN40" s="291">
        <v>247.80082917610454</v>
      </c>
      <c r="AO40" s="58">
        <f t="shared" si="35"/>
        <v>136.79597588446438</v>
      </c>
      <c r="AP40" s="58">
        <f t="shared" si="36"/>
        <v>107.22497063558156</v>
      </c>
      <c r="AQ40" s="58">
        <f t="shared" si="37"/>
        <v>244.02094652004592</v>
      </c>
      <c r="AR40" s="72">
        <v>283.5</v>
      </c>
      <c r="AS40" s="764">
        <f t="shared" si="22"/>
        <v>262.30659481529761</v>
      </c>
      <c r="AT40" s="79">
        <f t="shared" si="38"/>
        <v>140.57585854052292</v>
      </c>
      <c r="AU40" s="58">
        <f t="shared" si="39"/>
        <v>113.50170626992337</v>
      </c>
      <c r="AV40" s="59">
        <f t="shared" si="40"/>
        <v>254.07756481044629</v>
      </c>
      <c r="AW40" s="124"/>
      <c r="AX40" s="118">
        <f t="shared" si="23"/>
        <v>264.21304022830714</v>
      </c>
      <c r="AY40" s="58">
        <f t="shared" si="41"/>
        <v>148.80488854537418</v>
      </c>
      <c r="AZ40" s="58">
        <f t="shared" si="42"/>
        <v>114.32663713923461</v>
      </c>
      <c r="BA40" s="59">
        <f t="shared" si="43"/>
        <v>263.13152568460879</v>
      </c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101" t="s">
        <v>29</v>
      </c>
      <c r="BM40" s="110">
        <f>'ЦЕНЫ и ИНДЕКСЫ'!B21</f>
        <v>1.016</v>
      </c>
      <c r="BN40" s="110">
        <f>'ЦЕНЫ и ИНДЕКСЫ'!C21</f>
        <v>1.256</v>
      </c>
      <c r="BO40" s="110">
        <f>'ЦЕНЫ и ИНДЕКСЫ'!D21</f>
        <v>1.0449999999999999</v>
      </c>
      <c r="BP40" s="110">
        <f>'ЦЕНЫ и ИНДЕКСЫ'!E21</f>
        <v>1.0389999999999999</v>
      </c>
    </row>
    <row r="41" spans="1:68" x14ac:dyDescent="0.25">
      <c r="A41" s="567">
        <v>6</v>
      </c>
      <c r="B41" s="111" t="s">
        <v>118</v>
      </c>
      <c r="C41" s="176" t="s">
        <v>106</v>
      </c>
      <c r="D41" s="155">
        <v>0</v>
      </c>
      <c r="E41" s="155"/>
      <c r="F41" s="155">
        <v>0</v>
      </c>
      <c r="G41" s="58">
        <v>0</v>
      </c>
      <c r="H41" s="291">
        <v>0</v>
      </c>
      <c r="I41" s="291">
        <v>0</v>
      </c>
      <c r="J41" s="291">
        <v>0</v>
      </c>
      <c r="K41" s="291">
        <v>0</v>
      </c>
      <c r="L41" s="291">
        <v>0</v>
      </c>
      <c r="M41" s="291">
        <v>0</v>
      </c>
      <c r="N41" s="291">
        <v>0</v>
      </c>
      <c r="O41" s="291">
        <v>0</v>
      </c>
      <c r="P41" s="291">
        <v>0</v>
      </c>
      <c r="Q41" s="291">
        <v>0</v>
      </c>
      <c r="R41" s="291">
        <v>0</v>
      </c>
      <c r="S41" s="291">
        <v>0</v>
      </c>
      <c r="T41" s="291">
        <v>0</v>
      </c>
      <c r="U41" s="291">
        <v>0</v>
      </c>
      <c r="V41" s="291">
        <v>0</v>
      </c>
      <c r="W41" s="291">
        <v>0</v>
      </c>
      <c r="X41" s="291">
        <v>0</v>
      </c>
      <c r="Y41" s="58">
        <v>0</v>
      </c>
      <c r="Z41" s="58">
        <v>0</v>
      </c>
      <c r="AA41" s="58">
        <v>0</v>
      </c>
      <c r="AB41" s="58">
        <v>0</v>
      </c>
      <c r="AC41" s="58">
        <v>0</v>
      </c>
      <c r="AD41" s="72"/>
      <c r="AE41" s="72"/>
      <c r="AF41" s="58"/>
      <c r="AG41" s="72"/>
      <c r="AH41" s="72">
        <v>0</v>
      </c>
      <c r="AI41" s="291" t="s">
        <v>241</v>
      </c>
      <c r="AJ41" s="58" t="str">
        <f t="shared" si="32"/>
        <v xml:space="preserve"> </v>
      </c>
      <c r="AK41" s="58" t="str">
        <f t="shared" si="33"/>
        <v xml:space="preserve"> </v>
      </c>
      <c r="AL41" s="58">
        <f t="shared" si="34"/>
        <v>0</v>
      </c>
      <c r="AM41" s="463">
        <v>0</v>
      </c>
      <c r="AN41" s="291" t="s">
        <v>241</v>
      </c>
      <c r="AO41" s="58" t="str">
        <f t="shared" si="35"/>
        <v xml:space="preserve"> </v>
      </c>
      <c r="AP41" s="58" t="str">
        <f t="shared" si="36"/>
        <v xml:space="preserve"> </v>
      </c>
      <c r="AQ41" s="58">
        <f t="shared" si="37"/>
        <v>0</v>
      </c>
      <c r="AR41" s="463">
        <v>0</v>
      </c>
      <c r="AS41" s="59" t="str">
        <f t="shared" si="22"/>
        <v xml:space="preserve"> </v>
      </c>
      <c r="AT41" s="79" t="str">
        <f t="shared" si="38"/>
        <v xml:space="preserve"> </v>
      </c>
      <c r="AU41" s="58" t="str">
        <f t="shared" si="39"/>
        <v xml:space="preserve"> </v>
      </c>
      <c r="AV41" s="59">
        <f t="shared" si="40"/>
        <v>0</v>
      </c>
      <c r="AW41" s="124"/>
      <c r="AX41" s="118" t="str">
        <f t="shared" si="23"/>
        <v xml:space="preserve"> </v>
      </c>
      <c r="AY41" s="58" t="str">
        <f t="shared" si="41"/>
        <v xml:space="preserve"> </v>
      </c>
      <c r="AZ41" s="58" t="str">
        <f t="shared" si="42"/>
        <v xml:space="preserve"> </v>
      </c>
      <c r="BA41" s="59">
        <f t="shared" si="43"/>
        <v>0</v>
      </c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101" t="s">
        <v>30</v>
      </c>
      <c r="BM41" s="110">
        <f>'ЦЕНЫ и ИНДЕКСЫ'!B22</f>
        <v>0.89800000000000002</v>
      </c>
      <c r="BN41" s="110">
        <f>'ЦЕНЫ и ИНДЕКСЫ'!C22</f>
        <v>1.4119999999999999</v>
      </c>
      <c r="BO41" s="110">
        <f>'ЦЕНЫ и ИНДЕКСЫ'!D22</f>
        <v>1.0009999999999999</v>
      </c>
      <c r="BP41" s="110">
        <f>'ЦЕНЫ и ИНДЕКСЫ'!E22</f>
        <v>0.97499999999999998</v>
      </c>
    </row>
    <row r="42" spans="1:68" x14ac:dyDescent="0.25">
      <c r="A42" s="567">
        <v>7</v>
      </c>
      <c r="B42" s="111" t="s">
        <v>119</v>
      </c>
      <c r="C42" s="176" t="s">
        <v>106</v>
      </c>
      <c r="D42" s="155">
        <v>0</v>
      </c>
      <c r="E42" s="155">
        <v>0</v>
      </c>
      <c r="F42" s="155">
        <v>0</v>
      </c>
      <c r="G42" s="58">
        <v>0</v>
      </c>
      <c r="H42" s="58">
        <v>5.9</v>
      </c>
      <c r="I42" s="291">
        <v>0</v>
      </c>
      <c r="J42" s="291">
        <v>0</v>
      </c>
      <c r="K42" s="291">
        <v>0</v>
      </c>
      <c r="L42" s="291">
        <v>0</v>
      </c>
      <c r="M42" s="291">
        <v>0</v>
      </c>
      <c r="N42" s="291">
        <v>0</v>
      </c>
      <c r="O42" s="291">
        <v>0</v>
      </c>
      <c r="P42" s="291">
        <v>0</v>
      </c>
      <c r="Q42" s="291">
        <v>0</v>
      </c>
      <c r="R42" s="291">
        <v>0</v>
      </c>
      <c r="S42" s="291">
        <v>0</v>
      </c>
      <c r="T42" s="291">
        <v>0</v>
      </c>
      <c r="U42" s="291">
        <v>0</v>
      </c>
      <c r="V42" s="291">
        <v>0</v>
      </c>
      <c r="W42" s="291">
        <v>0</v>
      </c>
      <c r="X42" s="291">
        <v>0</v>
      </c>
      <c r="Y42" s="58">
        <v>0</v>
      </c>
      <c r="Z42" s="58">
        <v>0</v>
      </c>
      <c r="AA42" s="58">
        <v>0</v>
      </c>
      <c r="AB42" s="58">
        <v>0</v>
      </c>
      <c r="AC42" s="58">
        <v>0</v>
      </c>
      <c r="AD42" s="72"/>
      <c r="AE42" s="72"/>
      <c r="AF42" s="58"/>
      <c r="AG42" s="72"/>
      <c r="AH42" s="72">
        <v>0</v>
      </c>
      <c r="AI42" s="291" t="s">
        <v>241</v>
      </c>
      <c r="AJ42" s="58" t="str">
        <f t="shared" si="32"/>
        <v xml:space="preserve"> </v>
      </c>
      <c r="AK42" s="58" t="str">
        <f t="shared" si="33"/>
        <v xml:space="preserve"> </v>
      </c>
      <c r="AL42" s="58">
        <f t="shared" si="34"/>
        <v>0</v>
      </c>
      <c r="AM42" s="463">
        <v>0</v>
      </c>
      <c r="AN42" s="291" t="s">
        <v>241</v>
      </c>
      <c r="AO42" s="58" t="str">
        <f t="shared" si="35"/>
        <v xml:space="preserve"> </v>
      </c>
      <c r="AP42" s="58" t="str">
        <f t="shared" si="36"/>
        <v xml:space="preserve"> </v>
      </c>
      <c r="AQ42" s="58">
        <f t="shared" si="37"/>
        <v>0</v>
      </c>
      <c r="AR42" s="72">
        <v>8</v>
      </c>
      <c r="AS42" s="59" t="str">
        <f t="shared" si="22"/>
        <v xml:space="preserve"> </v>
      </c>
      <c r="AT42" s="79" t="str">
        <f t="shared" si="38"/>
        <v xml:space="preserve"> </v>
      </c>
      <c r="AU42" s="58" t="str">
        <f t="shared" si="39"/>
        <v xml:space="preserve"> </v>
      </c>
      <c r="AV42" s="59">
        <f t="shared" si="40"/>
        <v>0</v>
      </c>
      <c r="AW42" s="124"/>
      <c r="AX42" s="118" t="str">
        <f t="shared" si="23"/>
        <v xml:space="preserve"> </v>
      </c>
      <c r="AY42" s="58" t="str">
        <f t="shared" si="41"/>
        <v xml:space="preserve"> </v>
      </c>
      <c r="AZ42" s="58" t="str">
        <f t="shared" si="42"/>
        <v xml:space="preserve"> </v>
      </c>
      <c r="BA42" s="59">
        <f t="shared" si="43"/>
        <v>0</v>
      </c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101" t="s">
        <v>31</v>
      </c>
      <c r="BM42" s="110">
        <f>'ЦЕНЫ и ИНДЕКСЫ'!B23</f>
        <v>0.89800000000000002</v>
      </c>
      <c r="BN42" s="110">
        <f>'ЦЕНЫ и ИНДЕКСЫ'!C23</f>
        <v>1.4119999999999999</v>
      </c>
      <c r="BO42" s="110">
        <f>'ЦЕНЫ и ИНДЕКСЫ'!D23</f>
        <v>1.0009999999999999</v>
      </c>
      <c r="BP42" s="110">
        <f>'ЦЕНЫ и ИНДЕКСЫ'!E23</f>
        <v>0.97499999999999998</v>
      </c>
    </row>
    <row r="43" spans="1:68" x14ac:dyDescent="0.25">
      <c r="A43" s="567">
        <v>8</v>
      </c>
      <c r="B43" s="111" t="s">
        <v>120</v>
      </c>
      <c r="C43" s="176" t="s">
        <v>106</v>
      </c>
      <c r="D43" s="155"/>
      <c r="E43" s="155"/>
      <c r="F43" s="155"/>
      <c r="G43" s="58"/>
      <c r="H43" s="291">
        <v>0</v>
      </c>
      <c r="I43" s="291">
        <v>0</v>
      </c>
      <c r="J43" s="291">
        <v>0</v>
      </c>
      <c r="K43" s="291">
        <v>0</v>
      </c>
      <c r="L43" s="291" t="s">
        <v>241</v>
      </c>
      <c r="M43" s="291" t="s">
        <v>241</v>
      </c>
      <c r="N43" s="291">
        <v>0</v>
      </c>
      <c r="O43" s="291">
        <v>0</v>
      </c>
      <c r="P43" s="291">
        <v>0</v>
      </c>
      <c r="Q43" s="291" t="s">
        <v>241</v>
      </c>
      <c r="R43" s="291" t="s">
        <v>241</v>
      </c>
      <c r="S43" s="463">
        <v>0</v>
      </c>
      <c r="T43" s="463">
        <v>0</v>
      </c>
      <c r="U43" s="463">
        <v>0</v>
      </c>
      <c r="V43" s="291" t="s">
        <v>241</v>
      </c>
      <c r="W43" s="463" t="s">
        <v>241</v>
      </c>
      <c r="X43" s="463">
        <v>0</v>
      </c>
      <c r="Y43" s="72">
        <v>0</v>
      </c>
      <c r="Z43" s="72">
        <v>0</v>
      </c>
      <c r="AA43" s="58" t="s">
        <v>241</v>
      </c>
      <c r="AB43" s="72" t="s">
        <v>241</v>
      </c>
      <c r="AC43" s="72">
        <v>0</v>
      </c>
      <c r="AD43" s="72"/>
      <c r="AE43" s="72"/>
      <c r="AF43" s="58"/>
      <c r="AG43" s="72"/>
      <c r="AH43" s="72"/>
      <c r="AI43" s="291" t="s">
        <v>241</v>
      </c>
      <c r="AJ43" s="58" t="str">
        <f t="shared" si="32"/>
        <v xml:space="preserve"> </v>
      </c>
      <c r="AK43" s="58" t="str">
        <f t="shared" si="33"/>
        <v xml:space="preserve"> </v>
      </c>
      <c r="AL43" s="58">
        <f t="shared" si="34"/>
        <v>0</v>
      </c>
      <c r="AM43" s="463"/>
      <c r="AN43" s="291" t="s">
        <v>241</v>
      </c>
      <c r="AO43" s="58" t="str">
        <f t="shared" si="35"/>
        <v xml:space="preserve"> </v>
      </c>
      <c r="AP43" s="58" t="str">
        <f t="shared" si="36"/>
        <v xml:space="preserve"> </v>
      </c>
      <c r="AQ43" s="58">
        <f t="shared" si="37"/>
        <v>0</v>
      </c>
      <c r="AR43" s="463">
        <v>0</v>
      </c>
      <c r="AS43" s="59" t="str">
        <f>IF(I43=0," ",I43*$AU$29*$AT$29*$AS$29)</f>
        <v xml:space="preserve"> </v>
      </c>
      <c r="AT43" s="79" t="str">
        <f t="shared" si="38"/>
        <v xml:space="preserve"> </v>
      </c>
      <c r="AU43" s="58" t="str">
        <f t="shared" si="39"/>
        <v xml:space="preserve"> </v>
      </c>
      <c r="AV43" s="59">
        <f t="shared" si="40"/>
        <v>0</v>
      </c>
      <c r="AW43" s="124"/>
      <c r="AX43" s="118" t="str">
        <f t="shared" si="23"/>
        <v xml:space="preserve"> </v>
      </c>
      <c r="AY43" s="58" t="str">
        <f t="shared" si="41"/>
        <v xml:space="preserve"> </v>
      </c>
      <c r="AZ43" s="58" t="str">
        <f t="shared" si="42"/>
        <v xml:space="preserve"> </v>
      </c>
      <c r="BA43" s="59">
        <f t="shared" si="43"/>
        <v>0</v>
      </c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101" t="s">
        <v>32</v>
      </c>
      <c r="BM43" s="110">
        <f>'ЦЕНЫ и ИНДЕКСЫ'!B24</f>
        <v>0.89800000000000002</v>
      </c>
      <c r="BN43" s="110">
        <f>'ЦЕНЫ и ИНДЕКСЫ'!C24</f>
        <v>1.4119999999999999</v>
      </c>
      <c r="BO43" s="110">
        <f>'ЦЕНЫ и ИНДЕКСЫ'!D24</f>
        <v>1.0009999999999999</v>
      </c>
      <c r="BP43" s="110">
        <f>'ЦЕНЫ и ИНДЕКСЫ'!E24</f>
        <v>0.97499999999999998</v>
      </c>
    </row>
    <row r="44" spans="1:68" x14ac:dyDescent="0.25">
      <c r="A44" s="567">
        <v>9</v>
      </c>
      <c r="B44" s="111" t="s">
        <v>121</v>
      </c>
      <c r="C44" s="176" t="s">
        <v>106</v>
      </c>
      <c r="D44" s="155"/>
      <c r="E44" s="155"/>
      <c r="F44" s="155"/>
      <c r="G44" s="58"/>
      <c r="H44" s="291">
        <v>0</v>
      </c>
      <c r="I44" s="291">
        <v>0</v>
      </c>
      <c r="J44" s="291">
        <v>0</v>
      </c>
      <c r="K44" s="291">
        <v>0</v>
      </c>
      <c r="L44" s="291" t="s">
        <v>241</v>
      </c>
      <c r="M44" s="291" t="s">
        <v>241</v>
      </c>
      <c r="N44" s="291">
        <v>0</v>
      </c>
      <c r="O44" s="291">
        <v>0</v>
      </c>
      <c r="P44" s="291">
        <v>0</v>
      </c>
      <c r="Q44" s="291" t="s">
        <v>241</v>
      </c>
      <c r="R44" s="291" t="s">
        <v>241</v>
      </c>
      <c r="S44" s="463">
        <v>0</v>
      </c>
      <c r="T44" s="463">
        <v>0</v>
      </c>
      <c r="U44" s="463">
        <v>0</v>
      </c>
      <c r="V44" s="291" t="s">
        <v>241</v>
      </c>
      <c r="W44" s="463" t="s">
        <v>241</v>
      </c>
      <c r="X44" s="463">
        <v>0</v>
      </c>
      <c r="Y44" s="72">
        <v>0</v>
      </c>
      <c r="Z44" s="72">
        <v>0</v>
      </c>
      <c r="AA44" s="58" t="s">
        <v>241</v>
      </c>
      <c r="AB44" s="72" t="s">
        <v>241</v>
      </c>
      <c r="AC44" s="72">
        <v>0</v>
      </c>
      <c r="AD44" s="72"/>
      <c r="AE44" s="72"/>
      <c r="AF44" s="58"/>
      <c r="AG44" s="72"/>
      <c r="AH44" s="72"/>
      <c r="AI44" s="291" t="s">
        <v>241</v>
      </c>
      <c r="AJ44" s="58" t="str">
        <f t="shared" si="32"/>
        <v xml:space="preserve"> </v>
      </c>
      <c r="AK44" s="58" t="str">
        <f t="shared" si="33"/>
        <v xml:space="preserve"> </v>
      </c>
      <c r="AL44" s="58">
        <f t="shared" si="34"/>
        <v>0</v>
      </c>
      <c r="AM44" s="463"/>
      <c r="AN44" s="291" t="s">
        <v>241</v>
      </c>
      <c r="AO44" s="58" t="str">
        <f t="shared" si="35"/>
        <v xml:space="preserve"> </v>
      </c>
      <c r="AP44" s="58" t="str">
        <f t="shared" si="36"/>
        <v xml:space="preserve"> </v>
      </c>
      <c r="AQ44" s="58">
        <f t="shared" si="37"/>
        <v>0</v>
      </c>
      <c r="AR44" s="463">
        <v>0</v>
      </c>
      <c r="AS44" s="59" t="str">
        <f t="shared" si="22"/>
        <v xml:space="preserve"> </v>
      </c>
      <c r="AT44" s="79" t="str">
        <f t="shared" si="38"/>
        <v xml:space="preserve"> </v>
      </c>
      <c r="AU44" s="58" t="str">
        <f t="shared" si="39"/>
        <v xml:space="preserve"> </v>
      </c>
      <c r="AV44" s="59">
        <f t="shared" si="40"/>
        <v>0</v>
      </c>
      <c r="AW44" s="124"/>
      <c r="AX44" s="118" t="str">
        <f t="shared" si="23"/>
        <v xml:space="preserve"> </v>
      </c>
      <c r="AY44" s="58" t="str">
        <f t="shared" si="41"/>
        <v xml:space="preserve"> </v>
      </c>
      <c r="AZ44" s="58" t="str">
        <f t="shared" si="42"/>
        <v xml:space="preserve"> </v>
      </c>
      <c r="BA44" s="59">
        <f t="shared" si="43"/>
        <v>0</v>
      </c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101" t="s">
        <v>33</v>
      </c>
      <c r="BM44" s="110">
        <f>'ЦЕНЫ и ИНДЕКСЫ'!B25</f>
        <v>0.89800000000000002</v>
      </c>
      <c r="BN44" s="110">
        <f>'ЦЕНЫ и ИНДЕКСЫ'!C25</f>
        <v>1.4119999999999999</v>
      </c>
      <c r="BO44" s="110">
        <f>'ЦЕНЫ и ИНДЕКСЫ'!D25</f>
        <v>1.0009999999999999</v>
      </c>
      <c r="BP44" s="110">
        <f>'ЦЕНЫ и ИНДЕКСЫ'!E25</f>
        <v>0.97499999999999998</v>
      </c>
    </row>
    <row r="45" spans="1:68" x14ac:dyDescent="0.25">
      <c r="A45" s="567">
        <v>10</v>
      </c>
      <c r="B45" s="140" t="s">
        <v>122</v>
      </c>
      <c r="C45" s="176" t="s">
        <v>106</v>
      </c>
      <c r="D45" s="155"/>
      <c r="E45" s="155"/>
      <c r="F45" s="162"/>
      <c r="G45" s="72"/>
      <c r="H45" s="72"/>
      <c r="I45" s="72"/>
      <c r="J45" s="58"/>
      <c r="K45" s="58"/>
      <c r="L45" s="58"/>
      <c r="M45" s="58"/>
      <c r="N45" s="58"/>
      <c r="O45" s="58"/>
      <c r="P45" s="58"/>
      <c r="Q45" s="58"/>
      <c r="R45" s="58"/>
      <c r="S45" s="72"/>
      <c r="T45" s="72"/>
      <c r="U45" s="72"/>
      <c r="V45" s="58"/>
      <c r="W45" s="72"/>
      <c r="X45" s="72"/>
      <c r="Y45" s="72"/>
      <c r="Z45" s="72"/>
      <c r="AA45" s="58"/>
      <c r="AB45" s="72"/>
      <c r="AC45" s="72"/>
      <c r="AD45" s="72"/>
      <c r="AE45" s="72"/>
      <c r="AF45" s="58"/>
      <c r="AG45" s="72"/>
      <c r="AH45" s="72"/>
      <c r="AI45" s="291" t="s">
        <v>241</v>
      </c>
      <c r="AJ45" s="58" t="str">
        <f t="shared" si="32"/>
        <v xml:space="preserve"> </v>
      </c>
      <c r="AK45" s="58" t="str">
        <f t="shared" si="33"/>
        <v xml:space="preserve"> </v>
      </c>
      <c r="AL45" s="58">
        <f t="shared" si="34"/>
        <v>0</v>
      </c>
      <c r="AM45" s="463"/>
      <c r="AN45" s="291" t="s">
        <v>241</v>
      </c>
      <c r="AO45" s="58" t="str">
        <f t="shared" si="35"/>
        <v xml:space="preserve"> </v>
      </c>
      <c r="AP45" s="58" t="str">
        <f t="shared" si="36"/>
        <v xml:space="preserve"> </v>
      </c>
      <c r="AQ45" s="58">
        <f t="shared" si="37"/>
        <v>0</v>
      </c>
      <c r="AR45" s="72"/>
      <c r="AS45" s="59" t="str">
        <f t="shared" si="22"/>
        <v xml:space="preserve"> </v>
      </c>
      <c r="AT45" s="79" t="str">
        <f t="shared" si="38"/>
        <v xml:space="preserve"> </v>
      </c>
      <c r="AU45" s="58" t="str">
        <f t="shared" si="39"/>
        <v xml:space="preserve"> </v>
      </c>
      <c r="AV45" s="59">
        <f t="shared" si="40"/>
        <v>0</v>
      </c>
      <c r="AW45" s="124"/>
      <c r="AX45" s="118" t="str">
        <f t="shared" si="23"/>
        <v xml:space="preserve"> </v>
      </c>
      <c r="AY45" s="58" t="str">
        <f t="shared" si="41"/>
        <v xml:space="preserve"> </v>
      </c>
      <c r="AZ45" s="58" t="str">
        <f t="shared" si="42"/>
        <v xml:space="preserve"> </v>
      </c>
      <c r="BA45" s="59">
        <f t="shared" si="43"/>
        <v>0</v>
      </c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101" t="s">
        <v>34</v>
      </c>
      <c r="BM45" s="110">
        <f>'ЦЕНЫ и ИНДЕКСЫ'!B26</f>
        <v>0.89800000000000002</v>
      </c>
      <c r="BN45" s="110">
        <f>'ЦЕНЫ и ИНДЕКСЫ'!C26</f>
        <v>1.4119999999999999</v>
      </c>
      <c r="BO45" s="110">
        <f>'ЦЕНЫ и ИНДЕКСЫ'!D26</f>
        <v>1.0009999999999999</v>
      </c>
      <c r="BP45" s="110">
        <f>'ЦЕНЫ и ИНДЕКСЫ'!E26</f>
        <v>0.97499999999999998</v>
      </c>
    </row>
    <row r="46" spans="1:68" x14ac:dyDescent="0.25">
      <c r="A46" s="186" t="s">
        <v>123</v>
      </c>
      <c r="B46" s="141" t="s">
        <v>124</v>
      </c>
      <c r="C46" s="188" t="s">
        <v>106</v>
      </c>
      <c r="D46" s="65">
        <f t="shared" ref="D46:AV46" si="44">SUM(D47,D54,D55,D56,D60,D61,D62,D63,D64,D65)</f>
        <v>1265.516462</v>
      </c>
      <c r="E46" s="65">
        <f t="shared" si="44"/>
        <v>1275.2364620000001</v>
      </c>
      <c r="F46" s="65">
        <f t="shared" si="44"/>
        <v>1563.8511618200002</v>
      </c>
      <c r="G46" s="65">
        <f t="shared" si="44"/>
        <v>1503.4695965000001</v>
      </c>
      <c r="H46" s="65">
        <f t="shared" si="44"/>
        <v>1531.4433396000002</v>
      </c>
      <c r="I46" s="65">
        <f t="shared" si="44"/>
        <v>1110.766693075414</v>
      </c>
      <c r="J46" s="65">
        <f t="shared" si="44"/>
        <v>650.33784339375723</v>
      </c>
      <c r="K46" s="65">
        <f t="shared" si="44"/>
        <v>480.63570426292296</v>
      </c>
      <c r="L46" s="65"/>
      <c r="M46" s="65">
        <f t="shared" si="44"/>
        <v>1130.9735476566802</v>
      </c>
      <c r="N46" s="65">
        <f>SUM(N47,N54,N55,N56,N60,N61,N62,N63,N64,N65)</f>
        <v>1138.2871358163839</v>
      </c>
      <c r="O46" s="65">
        <f t="shared" si="44"/>
        <v>630.1309888124905</v>
      </c>
      <c r="P46" s="65">
        <f t="shared" si="44"/>
        <v>492.54397218353438</v>
      </c>
      <c r="Q46" s="65"/>
      <c r="R46" s="65">
        <f t="shared" si="44"/>
        <v>1122.674960996025</v>
      </c>
      <c r="S46" s="65">
        <f t="shared" si="44"/>
        <v>1172.8973774686197</v>
      </c>
      <c r="T46" s="65">
        <f t="shared" si="44"/>
        <v>645.74316363284925</v>
      </c>
      <c r="U46" s="65">
        <f t="shared" si="44"/>
        <v>507.52004049287018</v>
      </c>
      <c r="V46" s="65"/>
      <c r="W46" s="65">
        <f t="shared" si="44"/>
        <v>1153.2632041257193</v>
      </c>
      <c r="X46" s="65">
        <f t="shared" si="44"/>
        <v>1208.6354317438456</v>
      </c>
      <c r="Y46" s="65">
        <f t="shared" si="44"/>
        <v>665.37733697574936</v>
      </c>
      <c r="Z46" s="65">
        <f t="shared" si="44"/>
        <v>522.98412038709296</v>
      </c>
      <c r="AA46" s="65"/>
      <c r="AB46" s="65">
        <f t="shared" si="44"/>
        <v>1188.3614573628424</v>
      </c>
      <c r="AC46" s="65">
        <f t="shared" si="44"/>
        <v>1245.5434590253324</v>
      </c>
      <c r="AD46" s="65">
        <f t="shared" si="44"/>
        <v>0</v>
      </c>
      <c r="AE46" s="65">
        <f t="shared" si="44"/>
        <v>0</v>
      </c>
      <c r="AF46" s="65"/>
      <c r="AG46" s="65">
        <f t="shared" si="44"/>
        <v>0</v>
      </c>
      <c r="AH46" s="65">
        <f t="shared" si="44"/>
        <v>1567.642368002</v>
      </c>
      <c r="AI46" s="65">
        <f t="shared" si="44"/>
        <v>1135.4105823858895</v>
      </c>
      <c r="AJ46" s="65">
        <f t="shared" si="44"/>
        <v>630.1309888124905</v>
      </c>
      <c r="AK46" s="65">
        <f t="shared" si="44"/>
        <v>491.29926949976232</v>
      </c>
      <c r="AL46" s="65">
        <f t="shared" si="44"/>
        <v>1121.4302583122528</v>
      </c>
      <c r="AM46" s="65">
        <f t="shared" si="44"/>
        <v>1457.2423680019999</v>
      </c>
      <c r="AN46" s="65">
        <f t="shared" si="44"/>
        <v>1037.3185453282879</v>
      </c>
      <c r="AO46" s="65">
        <f t="shared" si="44"/>
        <v>644.11131288612671</v>
      </c>
      <c r="AP46" s="65">
        <f t="shared" si="44"/>
        <v>448.85423076419403</v>
      </c>
      <c r="AQ46" s="65">
        <f t="shared" si="44"/>
        <v>1092.9655436503208</v>
      </c>
      <c r="AR46" s="65">
        <f t="shared" si="44"/>
        <v>1196.1032679999998</v>
      </c>
      <c r="AS46" s="68">
        <f t="shared" si="44"/>
        <v>1031.3357721497553</v>
      </c>
      <c r="AT46" s="67">
        <f t="shared" si="44"/>
        <v>588.46431456409368</v>
      </c>
      <c r="AU46" s="65">
        <f t="shared" si="44"/>
        <v>446.26544734276479</v>
      </c>
      <c r="AV46" s="68">
        <f t="shared" si="44"/>
        <v>1034.7297619068586</v>
      </c>
      <c r="AW46" s="134">
        <f t="shared" ref="AW46:BA46" si="45">SUM(AW47,AW54,AW55,AW56,AW60,AW61,AW62,AW63,AW64,AW65)</f>
        <v>0</v>
      </c>
      <c r="AX46" s="135">
        <f t="shared" si="45"/>
        <v>1234.2062220993553</v>
      </c>
      <c r="AY46" s="65">
        <f t="shared" si="45"/>
        <v>585.07032480699013</v>
      </c>
      <c r="AZ46" s="65">
        <f t="shared" si="45"/>
        <v>534.04876151083022</v>
      </c>
      <c r="BA46" s="68">
        <f t="shared" si="45"/>
        <v>1119.1190863178203</v>
      </c>
      <c r="BB46" s="42"/>
      <c r="BC46" s="42"/>
      <c r="BD46" s="42"/>
      <c r="BE46" s="42"/>
      <c r="BF46" s="42"/>
      <c r="BG46" s="42"/>
      <c r="BH46" s="42"/>
      <c r="BI46" s="42"/>
      <c r="BJ46" s="42"/>
      <c r="BK46" s="42"/>
      <c r="BL46" s="142" t="s">
        <v>35</v>
      </c>
      <c r="BM46" s="110">
        <f>'ЦЕНЫ и ИНДЕКСЫ'!B27</f>
        <v>1.0269999999999999</v>
      </c>
      <c r="BN46" s="110">
        <f>'ЦЕНЫ и ИНДЕКСЫ'!C27</f>
        <v>1.0369999999999999</v>
      </c>
      <c r="BO46" s="110">
        <f>'ЦЕНЫ и ИНДЕКСЫ'!D27</f>
        <v>1.04</v>
      </c>
      <c r="BP46" s="110">
        <f>'ЦЕНЫ и ИНДЕКСЫ'!E27</f>
        <v>1.042</v>
      </c>
    </row>
    <row r="47" spans="1:68" ht="30.75" customHeight="1" x14ac:dyDescent="0.25">
      <c r="A47" s="556">
        <v>1</v>
      </c>
      <c r="B47" s="111" t="s">
        <v>125</v>
      </c>
      <c r="C47" s="176" t="s">
        <v>106</v>
      </c>
      <c r="D47" s="155">
        <v>0</v>
      </c>
      <c r="E47" s="155">
        <v>0</v>
      </c>
      <c r="F47" s="155">
        <v>0</v>
      </c>
      <c r="G47" s="291">
        <v>0</v>
      </c>
      <c r="H47" s="291">
        <v>0</v>
      </c>
      <c r="I47" s="291">
        <v>0</v>
      </c>
      <c r="J47" s="291">
        <v>0</v>
      </c>
      <c r="K47" s="291">
        <v>0</v>
      </c>
      <c r="L47" s="291" t="s">
        <v>241</v>
      </c>
      <c r="M47" s="291" t="s">
        <v>241</v>
      </c>
      <c r="N47" s="291">
        <v>0</v>
      </c>
      <c r="O47" s="291">
        <v>0</v>
      </c>
      <c r="P47" s="291">
        <v>0</v>
      </c>
      <c r="Q47" s="291" t="s">
        <v>241</v>
      </c>
      <c r="R47" s="291" t="s">
        <v>241</v>
      </c>
      <c r="S47" s="291">
        <v>0</v>
      </c>
      <c r="T47" s="463">
        <v>0</v>
      </c>
      <c r="U47" s="463">
        <v>0</v>
      </c>
      <c r="V47" s="291" t="s">
        <v>241</v>
      </c>
      <c r="W47" s="463" t="s">
        <v>241</v>
      </c>
      <c r="X47" s="291">
        <v>0</v>
      </c>
      <c r="Y47" s="463">
        <v>0</v>
      </c>
      <c r="Z47" s="463">
        <v>0</v>
      </c>
      <c r="AA47" s="291" t="s">
        <v>241</v>
      </c>
      <c r="AB47" s="463" t="s">
        <v>241</v>
      </c>
      <c r="AC47" s="291">
        <v>0</v>
      </c>
      <c r="AD47" s="463"/>
      <c r="AE47" s="463"/>
      <c r="AF47" s="291"/>
      <c r="AG47" s="463"/>
      <c r="AH47" s="463">
        <v>0</v>
      </c>
      <c r="AI47" s="291" t="s">
        <v>241</v>
      </c>
      <c r="AJ47" s="291" t="str">
        <f>IF(I47=0," ",I47/$I$15*$AJ$15)</f>
        <v xml:space="preserve"> </v>
      </c>
      <c r="AK47" s="291" t="str">
        <f>IF(AI47=" "," ",AI47/$AI$15*$AK$15)</f>
        <v xml:space="preserve"> </v>
      </c>
      <c r="AL47" s="291">
        <f>SUM(AJ47,AK47)</f>
        <v>0</v>
      </c>
      <c r="AM47" s="463">
        <v>0</v>
      </c>
      <c r="AN47" s="291" t="s">
        <v>241</v>
      </c>
      <c r="AO47" s="58" t="str">
        <f>IF(AI47=" "," ",AI47/$AI$15*$AO$15)</f>
        <v xml:space="preserve"> </v>
      </c>
      <c r="AP47" s="58" t="str">
        <f>IF(AN47=" "," ",AN47/$AN$15*$AP$15)</f>
        <v xml:space="preserve"> </v>
      </c>
      <c r="AQ47" s="58">
        <f>SUM(AO47,AP47)</f>
        <v>0</v>
      </c>
      <c r="AR47" s="463">
        <v>0</v>
      </c>
      <c r="AS47" s="59" t="str">
        <f>IF(AN47=" "," ",SUM(AS48,AS51))</f>
        <v xml:space="preserve"> </v>
      </c>
      <c r="AT47" s="79" t="str">
        <f>IF(AN47=" "," ",AN47/$AN$15*$AT$15)</f>
        <v xml:space="preserve"> </v>
      </c>
      <c r="AU47" s="58" t="str">
        <f>IF(AS47=" "," ",AS47/$AS$15*$AU$15)</f>
        <v xml:space="preserve"> </v>
      </c>
      <c r="AV47" s="59">
        <f>SUM(AT47,AU47)</f>
        <v>0</v>
      </c>
      <c r="AW47" s="124"/>
      <c r="AX47" s="118" t="str">
        <f>IF(AS47=" "," ",SUM(AX48,AX51))</f>
        <v xml:space="preserve"> </v>
      </c>
      <c r="AY47" s="58" t="str">
        <f t="shared" ref="AY47" si="46">IF(AS47=" "," ",AS47/$AS$15*$AY$15)</f>
        <v xml:space="preserve"> </v>
      </c>
      <c r="AZ47" s="58" t="str">
        <f t="shared" ref="AZ47" si="47">IF(AX47=" "," ",AX47/$AX$15*$AZ$15)</f>
        <v xml:space="preserve"> </v>
      </c>
      <c r="BA47" s="59">
        <f>SUM(AY47,AZ47)</f>
        <v>0</v>
      </c>
      <c r="BB47" s="42"/>
      <c r="BC47" s="42"/>
      <c r="BD47" s="42"/>
      <c r="BE47" s="42"/>
      <c r="BF47" s="42"/>
      <c r="BG47" s="42"/>
      <c r="BH47" s="42"/>
      <c r="BI47" s="42"/>
      <c r="BJ47" s="42"/>
      <c r="BK47" s="42"/>
      <c r="BL47" s="34"/>
      <c r="BM47" s="34"/>
      <c r="BN47" s="61"/>
      <c r="BO47" s="36"/>
      <c r="BP47" s="36"/>
    </row>
    <row r="48" spans="1:68" x14ac:dyDescent="0.25">
      <c r="A48" s="569"/>
      <c r="B48" s="119" t="s">
        <v>126</v>
      </c>
      <c r="C48" s="176" t="s">
        <v>106</v>
      </c>
      <c r="D48" s="155">
        <v>0</v>
      </c>
      <c r="E48" s="155">
        <v>0</v>
      </c>
      <c r="F48" s="155">
        <v>0</v>
      </c>
      <c r="G48" s="291">
        <v>0</v>
      </c>
      <c r="H48" s="291">
        <v>0</v>
      </c>
      <c r="I48" s="291">
        <v>0</v>
      </c>
      <c r="J48" s="291">
        <v>0</v>
      </c>
      <c r="K48" s="291">
        <v>0</v>
      </c>
      <c r="L48" s="291" t="s">
        <v>241</v>
      </c>
      <c r="M48" s="291" t="s">
        <v>241</v>
      </c>
      <c r="N48" s="291">
        <v>0</v>
      </c>
      <c r="O48" s="463">
        <v>0</v>
      </c>
      <c r="P48" s="463">
        <v>0</v>
      </c>
      <c r="Q48" s="291" t="s">
        <v>241</v>
      </c>
      <c r="R48" s="463" t="s">
        <v>241</v>
      </c>
      <c r="S48" s="463">
        <v>0</v>
      </c>
      <c r="T48" s="463">
        <v>0</v>
      </c>
      <c r="U48" s="463">
        <v>0</v>
      </c>
      <c r="V48" s="291" t="s">
        <v>241</v>
      </c>
      <c r="W48" s="463" t="s">
        <v>241</v>
      </c>
      <c r="X48" s="463">
        <v>0</v>
      </c>
      <c r="Y48" s="463">
        <v>0</v>
      </c>
      <c r="Z48" s="463">
        <v>0</v>
      </c>
      <c r="AA48" s="291" t="s">
        <v>241</v>
      </c>
      <c r="AB48" s="463" t="s">
        <v>241</v>
      </c>
      <c r="AC48" s="463">
        <v>0</v>
      </c>
      <c r="AD48" s="463"/>
      <c r="AE48" s="463"/>
      <c r="AF48" s="291"/>
      <c r="AG48" s="463"/>
      <c r="AH48" s="463">
        <v>0</v>
      </c>
      <c r="AI48" s="291" t="s">
        <v>241</v>
      </c>
      <c r="AJ48" s="291"/>
      <c r="AK48" s="463"/>
      <c r="AL48" s="463"/>
      <c r="AM48" s="463">
        <v>0</v>
      </c>
      <c r="AN48" s="291" t="s">
        <v>241</v>
      </c>
      <c r="AO48" s="58"/>
      <c r="AP48" s="72"/>
      <c r="AQ48" s="72"/>
      <c r="AR48" s="463">
        <v>0</v>
      </c>
      <c r="AS48" s="59" t="str">
        <f>IF(AN48=" "," ",AS49*AS50/1000)</f>
        <v xml:space="preserve"> </v>
      </c>
      <c r="AT48" s="75"/>
      <c r="AU48" s="72"/>
      <c r="AV48" s="76"/>
      <c r="AW48" s="124"/>
      <c r="AX48" s="144" t="str">
        <f>IF(AS48=" "," ",AX49*AX50/1000)</f>
        <v xml:space="preserve"> </v>
      </c>
      <c r="AY48" s="72"/>
      <c r="AZ48" s="72"/>
      <c r="BA48" s="76"/>
      <c r="BB48" s="42"/>
      <c r="BC48" s="42"/>
      <c r="BD48" s="42"/>
      <c r="BE48" s="42"/>
      <c r="BF48" s="42"/>
      <c r="BG48" s="42"/>
      <c r="BH48" s="42"/>
      <c r="BI48" s="42"/>
      <c r="BJ48" s="42"/>
      <c r="BK48" s="42"/>
      <c r="BL48" s="34"/>
      <c r="BM48" s="34"/>
      <c r="BN48" s="61"/>
      <c r="BO48" s="36"/>
      <c r="BP48" s="36"/>
    </row>
    <row r="49" spans="1:68" x14ac:dyDescent="0.25">
      <c r="A49" s="569"/>
      <c r="B49" s="119"/>
      <c r="C49" s="176" t="s">
        <v>127</v>
      </c>
      <c r="D49" s="155">
        <v>0</v>
      </c>
      <c r="E49" s="155">
        <v>0</v>
      </c>
      <c r="F49" s="155">
        <v>0</v>
      </c>
      <c r="G49" s="291">
        <v>0</v>
      </c>
      <c r="H49" s="291">
        <v>0</v>
      </c>
      <c r="I49" s="291">
        <v>0</v>
      </c>
      <c r="J49" s="291">
        <v>0</v>
      </c>
      <c r="K49" s="291">
        <v>0</v>
      </c>
      <c r="L49" s="291" t="s">
        <v>241</v>
      </c>
      <c r="M49" s="291" t="s">
        <v>241</v>
      </c>
      <c r="N49" s="463">
        <v>0</v>
      </c>
      <c r="O49" s="463">
        <v>0</v>
      </c>
      <c r="P49" s="463">
        <v>0</v>
      </c>
      <c r="Q49" s="291" t="s">
        <v>241</v>
      </c>
      <c r="R49" s="463" t="s">
        <v>241</v>
      </c>
      <c r="S49" s="463">
        <v>0</v>
      </c>
      <c r="T49" s="463">
        <v>0</v>
      </c>
      <c r="U49" s="463">
        <v>0</v>
      </c>
      <c r="V49" s="291" t="s">
        <v>241</v>
      </c>
      <c r="W49" s="463" t="s">
        <v>241</v>
      </c>
      <c r="X49" s="463">
        <v>0</v>
      </c>
      <c r="Y49" s="463">
        <v>0</v>
      </c>
      <c r="Z49" s="463">
        <v>0</v>
      </c>
      <c r="AA49" s="291" t="s">
        <v>241</v>
      </c>
      <c r="AB49" s="463" t="s">
        <v>241</v>
      </c>
      <c r="AC49" s="463">
        <v>0</v>
      </c>
      <c r="AD49" s="463"/>
      <c r="AE49" s="463"/>
      <c r="AF49" s="291"/>
      <c r="AG49" s="463"/>
      <c r="AH49" s="463">
        <v>0</v>
      </c>
      <c r="AI49" s="291" t="s">
        <v>241</v>
      </c>
      <c r="AJ49" s="291"/>
      <c r="AK49" s="463"/>
      <c r="AL49" s="463"/>
      <c r="AM49" s="463">
        <v>0</v>
      </c>
      <c r="AN49" s="291" t="s">
        <v>241</v>
      </c>
      <c r="AO49" s="58"/>
      <c r="AP49" s="72"/>
      <c r="AQ49" s="72"/>
      <c r="AR49" s="291">
        <v>0</v>
      </c>
      <c r="AS49" s="59" t="str">
        <f>IF(AN49=" "," ",AN49*$BO$22)</f>
        <v xml:space="preserve"> </v>
      </c>
      <c r="AT49" s="75"/>
      <c r="AU49" s="72"/>
      <c r="AV49" s="76"/>
      <c r="AW49" s="117"/>
      <c r="AX49" s="118" t="str">
        <f>IF(AS49=" "," ",AS49*$BP$22)</f>
        <v xml:space="preserve"> </v>
      </c>
      <c r="AY49" s="72"/>
      <c r="AZ49" s="72"/>
      <c r="BA49" s="76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34"/>
      <c r="BM49" s="34"/>
      <c r="BN49" s="145"/>
      <c r="BO49" s="36"/>
      <c r="BP49" s="36"/>
    </row>
    <row r="50" spans="1:68" x14ac:dyDescent="0.25">
      <c r="A50" s="569"/>
      <c r="B50" s="119"/>
      <c r="C50" s="176" t="s">
        <v>128</v>
      </c>
      <c r="D50" s="155">
        <v>0</v>
      </c>
      <c r="E50" s="155">
        <v>0</v>
      </c>
      <c r="F50" s="155">
        <v>0</v>
      </c>
      <c r="G50" s="291">
        <v>0</v>
      </c>
      <c r="H50" s="291">
        <v>0</v>
      </c>
      <c r="I50" s="291">
        <v>0</v>
      </c>
      <c r="J50" s="291">
        <v>0</v>
      </c>
      <c r="K50" s="291">
        <v>0</v>
      </c>
      <c r="L50" s="291" t="s">
        <v>241</v>
      </c>
      <c r="M50" s="291" t="s">
        <v>241</v>
      </c>
      <c r="N50" s="463">
        <v>0</v>
      </c>
      <c r="O50" s="463">
        <v>0</v>
      </c>
      <c r="P50" s="463">
        <v>0</v>
      </c>
      <c r="Q50" s="291" t="s">
        <v>241</v>
      </c>
      <c r="R50" s="463" t="s">
        <v>241</v>
      </c>
      <c r="S50" s="463">
        <v>0</v>
      </c>
      <c r="T50" s="463">
        <v>0</v>
      </c>
      <c r="U50" s="463">
        <v>0</v>
      </c>
      <c r="V50" s="291" t="s">
        <v>241</v>
      </c>
      <c r="W50" s="463" t="s">
        <v>241</v>
      </c>
      <c r="X50" s="463">
        <v>0</v>
      </c>
      <c r="Y50" s="463">
        <v>0</v>
      </c>
      <c r="Z50" s="463">
        <v>0</v>
      </c>
      <c r="AA50" s="291" t="s">
        <v>241</v>
      </c>
      <c r="AB50" s="463" t="s">
        <v>241</v>
      </c>
      <c r="AC50" s="463">
        <v>0</v>
      </c>
      <c r="AD50" s="463"/>
      <c r="AE50" s="463"/>
      <c r="AF50" s="291"/>
      <c r="AG50" s="463"/>
      <c r="AH50" s="463">
        <v>0</v>
      </c>
      <c r="AI50" s="463" t="s">
        <v>241</v>
      </c>
      <c r="AJ50" s="291"/>
      <c r="AK50" s="463"/>
      <c r="AL50" s="463"/>
      <c r="AM50" s="463">
        <v>0</v>
      </c>
      <c r="AN50" s="463" t="s">
        <v>241</v>
      </c>
      <c r="AO50" s="58"/>
      <c r="AP50" s="72"/>
      <c r="AQ50" s="72"/>
      <c r="AR50" s="463">
        <v>0</v>
      </c>
      <c r="AS50" s="76" t="str">
        <f>IF(AN50=0," ",AN50)</f>
        <v xml:space="preserve"> </v>
      </c>
      <c r="AT50" s="75"/>
      <c r="AU50" s="72"/>
      <c r="AV50" s="76"/>
      <c r="AW50" s="124"/>
      <c r="AX50" s="125" t="str">
        <f>IF(AS50=0," ",AS50)</f>
        <v xml:space="preserve"> </v>
      </c>
      <c r="AY50" s="72"/>
      <c r="AZ50" s="72"/>
      <c r="BA50" s="76"/>
      <c r="BB50" s="42"/>
      <c r="BC50" s="42"/>
      <c r="BD50" s="42"/>
      <c r="BE50" s="42"/>
      <c r="BF50" s="42"/>
      <c r="BG50" s="42"/>
      <c r="BH50" s="42"/>
      <c r="BI50" s="42"/>
      <c r="BJ50" s="42"/>
      <c r="BK50" s="42"/>
      <c r="BL50" s="34"/>
      <c r="BM50" s="34"/>
      <c r="BN50" s="145"/>
      <c r="BO50" s="36"/>
      <c r="BP50" s="36"/>
    </row>
    <row r="51" spans="1:68" ht="14.25" hidden="1" customHeight="1" x14ac:dyDescent="0.25">
      <c r="A51" s="569"/>
      <c r="B51" s="119" t="s">
        <v>129</v>
      </c>
      <c r="C51" s="176" t="s">
        <v>106</v>
      </c>
      <c r="D51" s="155">
        <v>0</v>
      </c>
      <c r="E51" s="155">
        <v>0</v>
      </c>
      <c r="F51" s="155">
        <v>0</v>
      </c>
      <c r="G51" s="58">
        <v>0</v>
      </c>
      <c r="H51" s="58">
        <v>0</v>
      </c>
      <c r="I51" s="58">
        <v>0</v>
      </c>
      <c r="J51" s="58">
        <v>0</v>
      </c>
      <c r="K51" s="58">
        <v>0</v>
      </c>
      <c r="L51" s="58" t="s">
        <v>241</v>
      </c>
      <c r="M51" s="58" t="s">
        <v>241</v>
      </c>
      <c r="N51" s="58">
        <v>0</v>
      </c>
      <c r="O51" s="72">
        <v>0</v>
      </c>
      <c r="P51" s="72">
        <v>0</v>
      </c>
      <c r="Q51" s="58" t="s">
        <v>241</v>
      </c>
      <c r="R51" s="72" t="s">
        <v>241</v>
      </c>
      <c r="S51" s="72">
        <v>0</v>
      </c>
      <c r="T51" s="72">
        <v>0</v>
      </c>
      <c r="U51" s="72">
        <v>0</v>
      </c>
      <c r="V51" s="58" t="s">
        <v>241</v>
      </c>
      <c r="W51" s="72" t="s">
        <v>241</v>
      </c>
      <c r="X51" s="72">
        <v>0</v>
      </c>
      <c r="Y51" s="72">
        <v>0</v>
      </c>
      <c r="Z51" s="72">
        <v>0</v>
      </c>
      <c r="AA51" s="58" t="s">
        <v>241</v>
      </c>
      <c r="AB51" s="72" t="s">
        <v>241</v>
      </c>
      <c r="AC51" s="72">
        <v>0</v>
      </c>
      <c r="AD51" s="72"/>
      <c r="AE51" s="72"/>
      <c r="AF51" s="58"/>
      <c r="AG51" s="72"/>
      <c r="AH51" s="72">
        <v>0</v>
      </c>
      <c r="AI51" s="58"/>
      <c r="AJ51" s="58"/>
      <c r="AK51" s="72"/>
      <c r="AL51" s="72"/>
      <c r="AM51" s="72">
        <v>0</v>
      </c>
      <c r="AN51" s="58"/>
      <c r="AO51" s="58"/>
      <c r="AP51" s="72"/>
      <c r="AQ51" s="72"/>
      <c r="AR51" s="72">
        <v>0</v>
      </c>
      <c r="AS51" s="59"/>
      <c r="AT51" s="75"/>
      <c r="AU51" s="72"/>
      <c r="AV51" s="76"/>
      <c r="AW51" s="124"/>
      <c r="AX51" s="118"/>
      <c r="AY51" s="72"/>
      <c r="AZ51" s="72"/>
      <c r="BA51" s="76"/>
      <c r="BB51" s="42"/>
      <c r="BC51" s="42"/>
      <c r="BD51" s="42"/>
      <c r="BE51" s="42"/>
      <c r="BF51" s="42"/>
      <c r="BG51" s="42"/>
      <c r="BH51" s="42"/>
      <c r="BI51" s="42"/>
      <c r="BJ51" s="42"/>
      <c r="BK51" s="42"/>
      <c r="BL51" s="34"/>
      <c r="BM51" s="34"/>
      <c r="BN51" s="145"/>
      <c r="BO51" s="36"/>
      <c r="BP51" s="36"/>
    </row>
    <row r="52" spans="1:68" hidden="1" x14ac:dyDescent="0.25">
      <c r="A52" s="569"/>
      <c r="B52" s="146"/>
      <c r="C52" s="176" t="s">
        <v>130</v>
      </c>
      <c r="D52" s="155">
        <v>0</v>
      </c>
      <c r="E52" s="155">
        <v>0</v>
      </c>
      <c r="F52" s="155">
        <v>0</v>
      </c>
      <c r="G52" s="58">
        <v>0</v>
      </c>
      <c r="H52" s="58">
        <v>0</v>
      </c>
      <c r="I52" s="58"/>
      <c r="J52" s="58">
        <v>0</v>
      </c>
      <c r="K52" s="58">
        <v>0</v>
      </c>
      <c r="L52" s="58" t="s">
        <v>241</v>
      </c>
      <c r="M52" s="58" t="s">
        <v>241</v>
      </c>
      <c r="N52" s="72"/>
      <c r="O52" s="72">
        <v>0</v>
      </c>
      <c r="P52" s="72">
        <v>0</v>
      </c>
      <c r="Q52" s="58" t="s">
        <v>241</v>
      </c>
      <c r="R52" s="72" t="s">
        <v>241</v>
      </c>
      <c r="S52" s="72"/>
      <c r="T52" s="72">
        <v>0</v>
      </c>
      <c r="U52" s="72">
        <v>0</v>
      </c>
      <c r="V52" s="58" t="s">
        <v>241</v>
      </c>
      <c r="W52" s="72" t="s">
        <v>241</v>
      </c>
      <c r="X52" s="72"/>
      <c r="Y52" s="72">
        <v>0</v>
      </c>
      <c r="Z52" s="72">
        <v>0</v>
      </c>
      <c r="AA52" s="58" t="s">
        <v>241</v>
      </c>
      <c r="AB52" s="72" t="s">
        <v>241</v>
      </c>
      <c r="AC52" s="72"/>
      <c r="AD52" s="72"/>
      <c r="AE52" s="72"/>
      <c r="AF52" s="58"/>
      <c r="AG52" s="72"/>
      <c r="AH52" s="72">
        <v>0</v>
      </c>
      <c r="AI52" s="72"/>
      <c r="AJ52" s="58"/>
      <c r="AK52" s="72"/>
      <c r="AL52" s="72"/>
      <c r="AM52" s="72">
        <v>0</v>
      </c>
      <c r="AN52" s="72"/>
      <c r="AO52" s="58"/>
      <c r="AP52" s="72"/>
      <c r="AQ52" s="72"/>
      <c r="AR52" s="72">
        <v>0</v>
      </c>
      <c r="AS52" s="76"/>
      <c r="AT52" s="75"/>
      <c r="AU52" s="72"/>
      <c r="AV52" s="76"/>
      <c r="AW52" s="124"/>
      <c r="AX52" s="125"/>
      <c r="AY52" s="72"/>
      <c r="AZ52" s="72"/>
      <c r="BA52" s="76"/>
      <c r="BB52" s="42"/>
      <c r="BC52" s="42"/>
      <c r="BD52" s="42"/>
      <c r="BE52" s="42"/>
      <c r="BF52" s="42"/>
      <c r="BG52" s="42"/>
      <c r="BH52" s="42"/>
      <c r="BI52" s="42"/>
      <c r="BJ52" s="42"/>
      <c r="BK52" s="42"/>
      <c r="BL52" s="34"/>
      <c r="BM52" s="34"/>
      <c r="BN52" s="145"/>
      <c r="BO52" s="36"/>
      <c r="BP52" s="36"/>
    </row>
    <row r="53" spans="1:68" hidden="1" x14ac:dyDescent="0.25">
      <c r="A53" s="569"/>
      <c r="B53" s="146"/>
      <c r="C53" s="176" t="s">
        <v>79</v>
      </c>
      <c r="D53" s="155">
        <v>0</v>
      </c>
      <c r="E53" s="155">
        <v>0</v>
      </c>
      <c r="F53" s="155">
        <v>0</v>
      </c>
      <c r="G53" s="58">
        <v>0</v>
      </c>
      <c r="H53" s="58">
        <v>0</v>
      </c>
      <c r="I53" s="58">
        <v>0</v>
      </c>
      <c r="J53" s="58">
        <v>0</v>
      </c>
      <c r="K53" s="58">
        <v>0</v>
      </c>
      <c r="L53" s="58" t="s">
        <v>241</v>
      </c>
      <c r="M53" s="58" t="s">
        <v>241</v>
      </c>
      <c r="N53" s="72"/>
      <c r="O53" s="72">
        <v>0</v>
      </c>
      <c r="P53" s="72">
        <v>0</v>
      </c>
      <c r="Q53" s="58" t="s">
        <v>241</v>
      </c>
      <c r="R53" s="72" t="s">
        <v>241</v>
      </c>
      <c r="S53" s="72"/>
      <c r="T53" s="72">
        <v>0</v>
      </c>
      <c r="U53" s="72">
        <v>0</v>
      </c>
      <c r="V53" s="58" t="s">
        <v>241</v>
      </c>
      <c r="W53" s="72" t="s">
        <v>241</v>
      </c>
      <c r="X53" s="72"/>
      <c r="Y53" s="72">
        <v>0</v>
      </c>
      <c r="Z53" s="72">
        <v>0</v>
      </c>
      <c r="AA53" s="58" t="s">
        <v>241</v>
      </c>
      <c r="AB53" s="72" t="s">
        <v>241</v>
      </c>
      <c r="AC53" s="72"/>
      <c r="AD53" s="72"/>
      <c r="AE53" s="72"/>
      <c r="AF53" s="58"/>
      <c r="AG53" s="72"/>
      <c r="AH53" s="72">
        <v>0</v>
      </c>
      <c r="AI53" s="72" t="s">
        <v>241</v>
      </c>
      <c r="AJ53" s="58"/>
      <c r="AK53" s="72"/>
      <c r="AL53" s="72"/>
      <c r="AM53" s="72">
        <v>0</v>
      </c>
      <c r="AN53" s="72" t="s">
        <v>241</v>
      </c>
      <c r="AO53" s="58"/>
      <c r="AP53" s="72"/>
      <c r="AQ53" s="72"/>
      <c r="AR53" s="72">
        <v>0</v>
      </c>
      <c r="AS53" s="76" t="str">
        <f>IF(AN53=0," ",AN53)</f>
        <v xml:space="preserve"> </v>
      </c>
      <c r="AT53" s="75"/>
      <c r="AU53" s="72"/>
      <c r="AV53" s="76"/>
      <c r="AW53" s="124"/>
      <c r="AX53" s="125" t="str">
        <f>IF(AS53=0," ",AS53)</f>
        <v xml:space="preserve"> </v>
      </c>
      <c r="AY53" s="72"/>
      <c r="AZ53" s="72"/>
      <c r="BA53" s="76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61"/>
      <c r="BM53" s="145"/>
      <c r="BN53" s="145"/>
      <c r="BO53" s="36"/>
      <c r="BP53" s="36"/>
    </row>
    <row r="54" spans="1:68" ht="30" x14ac:dyDescent="0.25">
      <c r="A54" s="556">
        <v>2</v>
      </c>
      <c r="B54" s="140" t="s">
        <v>131</v>
      </c>
      <c r="C54" s="176" t="s">
        <v>106</v>
      </c>
      <c r="D54" s="155">
        <v>133.5</v>
      </c>
      <c r="E54" s="155">
        <v>133.5</v>
      </c>
      <c r="F54" s="155">
        <v>133.5</v>
      </c>
      <c r="G54" s="58">
        <v>133.5</v>
      </c>
      <c r="H54" s="58">
        <v>133.5</v>
      </c>
      <c r="I54" s="291"/>
      <c r="J54" s="291">
        <v>0</v>
      </c>
      <c r="K54" s="291">
        <v>0</v>
      </c>
      <c r="L54" s="291" t="s">
        <v>241</v>
      </c>
      <c r="M54" s="291" t="s">
        <v>241</v>
      </c>
      <c r="N54" s="463"/>
      <c r="O54" s="291">
        <v>0</v>
      </c>
      <c r="P54" s="291">
        <v>0</v>
      </c>
      <c r="Q54" s="291" t="s">
        <v>241</v>
      </c>
      <c r="R54" s="291" t="s">
        <v>241</v>
      </c>
      <c r="S54" s="463"/>
      <c r="T54" s="463">
        <v>0</v>
      </c>
      <c r="U54" s="463">
        <v>0</v>
      </c>
      <c r="V54" s="291" t="s">
        <v>241</v>
      </c>
      <c r="W54" s="463" t="s">
        <v>241</v>
      </c>
      <c r="X54" s="463"/>
      <c r="Y54" s="463">
        <v>0</v>
      </c>
      <c r="Z54" s="463">
        <v>0</v>
      </c>
      <c r="AA54" s="291" t="s">
        <v>241</v>
      </c>
      <c r="AB54" s="463" t="s">
        <v>241</v>
      </c>
      <c r="AC54" s="463"/>
      <c r="AD54" s="463"/>
      <c r="AE54" s="463"/>
      <c r="AF54" s="291"/>
      <c r="AG54" s="463"/>
      <c r="AH54" s="463">
        <v>133.5</v>
      </c>
      <c r="AI54" s="463">
        <v>0</v>
      </c>
      <c r="AJ54" s="291" t="str">
        <f>IF(I54=0," ",I54/$I$15*$AJ$15)</f>
        <v xml:space="preserve"> </v>
      </c>
      <c r="AK54" s="291">
        <f>IF(AI54=" "," ",AI54/$AI$15*$AK$15)</f>
        <v>0</v>
      </c>
      <c r="AL54" s="291">
        <f>SUM(AJ54,AK54)</f>
        <v>0</v>
      </c>
      <c r="AM54" s="463">
        <v>133.5</v>
      </c>
      <c r="AN54" s="463">
        <v>0</v>
      </c>
      <c r="AO54" s="58">
        <f>IF(AI54=" "," ",AI54/$AI$15*$AO$15)</f>
        <v>0</v>
      </c>
      <c r="AP54" s="58">
        <f>IF(AN54=" "," ",AN54/$AN$15*$AP$15)</f>
        <v>0</v>
      </c>
      <c r="AQ54" s="58">
        <f>SUM(AO54,AP54)</f>
        <v>0</v>
      </c>
      <c r="AR54" s="72">
        <v>133.5</v>
      </c>
      <c r="AS54" s="76">
        <v>0</v>
      </c>
      <c r="AT54" s="79">
        <f t="shared" ref="AT54:AT56" si="48">IF(AN54=" "," ",AN54/$AN$15*$AT$15)</f>
        <v>0</v>
      </c>
      <c r="AU54" s="58">
        <f>IF(AS54=" "," ",AS54/$AS$15*$AU$15)</f>
        <v>0</v>
      </c>
      <c r="AV54" s="59">
        <f>SUM(AT54,AU54)</f>
        <v>0</v>
      </c>
      <c r="AW54" s="124"/>
      <c r="AX54" s="125" t="str">
        <f>IF(AS54=0," ",AS54)</f>
        <v xml:space="preserve"> </v>
      </c>
      <c r="AY54" s="58">
        <f t="shared" ref="AY54:AY56" si="49">IF(AS54=" "," ",AS54/$AS$15*$AY$15)</f>
        <v>0</v>
      </c>
      <c r="AZ54" s="58" t="str">
        <f t="shared" ref="AZ54:AZ56" si="50">IF(AX54=" "," ",AX54/$AX$15*$AZ$15)</f>
        <v xml:space="preserve"> </v>
      </c>
      <c r="BA54" s="59">
        <f>SUM(AY54,AZ54)</f>
        <v>0</v>
      </c>
      <c r="BB54" s="42"/>
      <c r="BC54" s="42"/>
      <c r="BD54" s="42"/>
      <c r="BE54" s="42"/>
      <c r="BF54" s="42"/>
      <c r="BG54" s="42"/>
      <c r="BH54" s="42"/>
      <c r="BI54" s="42"/>
      <c r="BJ54" s="42"/>
      <c r="BK54" s="42"/>
      <c r="BL54" s="147" t="s">
        <v>132</v>
      </c>
      <c r="BM54" s="148"/>
      <c r="BN54" s="145"/>
      <c r="BO54" s="36"/>
      <c r="BP54" s="36"/>
    </row>
    <row r="55" spans="1:68" ht="30.75" customHeight="1" x14ac:dyDescent="0.25">
      <c r="A55" s="556">
        <v>3</v>
      </c>
      <c r="B55" s="140" t="s">
        <v>133</v>
      </c>
      <c r="C55" s="176" t="s">
        <v>106</v>
      </c>
      <c r="D55" s="155"/>
      <c r="E55" s="155"/>
      <c r="F55" s="155"/>
      <c r="G55" s="58"/>
      <c r="H55" s="291">
        <v>0</v>
      </c>
      <c r="I55" s="291"/>
      <c r="J55" s="291">
        <v>0</v>
      </c>
      <c r="K55" s="291">
        <v>0</v>
      </c>
      <c r="L55" s="291" t="s">
        <v>241</v>
      </c>
      <c r="M55" s="291" t="s">
        <v>241</v>
      </c>
      <c r="N55" s="463"/>
      <c r="O55" s="291">
        <v>0</v>
      </c>
      <c r="P55" s="291">
        <v>0</v>
      </c>
      <c r="Q55" s="291" t="s">
        <v>241</v>
      </c>
      <c r="R55" s="291" t="s">
        <v>241</v>
      </c>
      <c r="S55" s="463"/>
      <c r="T55" s="463">
        <v>0</v>
      </c>
      <c r="U55" s="463">
        <v>0</v>
      </c>
      <c r="V55" s="291" t="s">
        <v>241</v>
      </c>
      <c r="W55" s="463" t="s">
        <v>241</v>
      </c>
      <c r="X55" s="463"/>
      <c r="Y55" s="463">
        <v>0</v>
      </c>
      <c r="Z55" s="463">
        <v>0</v>
      </c>
      <c r="AA55" s="291" t="s">
        <v>241</v>
      </c>
      <c r="AB55" s="463" t="s">
        <v>241</v>
      </c>
      <c r="AC55" s="463"/>
      <c r="AD55" s="463"/>
      <c r="AE55" s="463"/>
      <c r="AF55" s="291"/>
      <c r="AG55" s="463"/>
      <c r="AH55" s="463"/>
      <c r="AI55" s="463" t="s">
        <v>241</v>
      </c>
      <c r="AJ55" s="291" t="str">
        <f t="shared" ref="AJ55:AJ56" si="51">IF(I55=0," ",I55/$I$15*$AJ$15)</f>
        <v xml:space="preserve"> </v>
      </c>
      <c r="AK55" s="291" t="str">
        <f t="shared" ref="AK55:AK56" si="52">IF(AI55=" "," ",AI55/$AI$15*$AK$15)</f>
        <v xml:space="preserve"> </v>
      </c>
      <c r="AL55" s="291">
        <f>SUM(AJ55,AK55)</f>
        <v>0</v>
      </c>
      <c r="AM55" s="463"/>
      <c r="AN55" s="463" t="s">
        <v>241</v>
      </c>
      <c r="AO55" s="291" t="str">
        <f t="shared" ref="AO55:AO56" si="53">IF(AI55=" "," ",AI55/$AI$15*$AO$15)</f>
        <v xml:space="preserve"> </v>
      </c>
      <c r="AP55" s="291" t="str">
        <f t="shared" ref="AP55:AP56" si="54">IF(AN55=" "," ",AN55/$AN$15*$AP$15)</f>
        <v xml:space="preserve"> </v>
      </c>
      <c r="AQ55" s="291">
        <f>SUM(AO55,AP55)</f>
        <v>0</v>
      </c>
      <c r="AR55" s="463">
        <v>0</v>
      </c>
      <c r="AS55" s="76" t="str">
        <f>IF(AN55=0," ",AN55)</f>
        <v xml:space="preserve"> </v>
      </c>
      <c r="AT55" s="79" t="str">
        <f t="shared" si="48"/>
        <v xml:space="preserve"> </v>
      </c>
      <c r="AU55" s="58" t="str">
        <f>IF(AS55=" "," ",AS55/$AS$15*$AU$15)</f>
        <v xml:space="preserve"> </v>
      </c>
      <c r="AV55" s="59">
        <f>SUM(AT55,AU55)</f>
        <v>0</v>
      </c>
      <c r="AW55" s="124"/>
      <c r="AX55" s="125" t="str">
        <f>IF(AS55=0," ",AS55)</f>
        <v xml:space="preserve"> </v>
      </c>
      <c r="AY55" s="58" t="str">
        <f t="shared" si="49"/>
        <v xml:space="preserve"> </v>
      </c>
      <c r="AZ55" s="58" t="str">
        <f t="shared" si="50"/>
        <v xml:space="preserve"> </v>
      </c>
      <c r="BA55" s="59">
        <f>SUM(AY55,AZ55)</f>
        <v>0</v>
      </c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149" t="s">
        <v>134</v>
      </c>
      <c r="BM55" s="150">
        <v>0.71399999999999997</v>
      </c>
      <c r="BN55" s="145"/>
      <c r="BO55" s="36"/>
      <c r="BP55" s="36"/>
    </row>
    <row r="56" spans="1:68" ht="30" x14ac:dyDescent="0.25">
      <c r="A56" s="556">
        <v>4</v>
      </c>
      <c r="B56" s="140" t="s">
        <v>135</v>
      </c>
      <c r="C56" s="176" t="s">
        <v>106</v>
      </c>
      <c r="D56" s="155">
        <v>49.93</v>
      </c>
      <c r="E56" s="155">
        <v>33.4</v>
      </c>
      <c r="F56" s="155">
        <v>6.3</v>
      </c>
      <c r="G56" s="58">
        <v>5</v>
      </c>
      <c r="H56" s="58">
        <v>7.2</v>
      </c>
      <c r="I56" s="58">
        <v>5.00017390982</v>
      </c>
      <c r="J56" s="58">
        <v>3.1664175097529186</v>
      </c>
      <c r="K56" s="58">
        <v>2.1636065643357054</v>
      </c>
      <c r="L56" s="58">
        <v>0.90720624555302964</v>
      </c>
      <c r="M56" s="58">
        <v>5.330024074088624</v>
      </c>
      <c r="N56" s="58">
        <v>5.2101812140324402</v>
      </c>
      <c r="O56" s="58">
        <v>2.8365673454842937</v>
      </c>
      <c r="P56" s="58">
        <v>2.2544780400378053</v>
      </c>
      <c r="Q56" s="58">
        <v>1.042</v>
      </c>
      <c r="R56" s="58">
        <v>5.091045385522099</v>
      </c>
      <c r="S56" s="58">
        <v>5.4237986438077694</v>
      </c>
      <c r="T56" s="72">
        <v>2.9557031739946344</v>
      </c>
      <c r="U56" s="72">
        <v>2.3469116396793548</v>
      </c>
      <c r="V56" s="58">
        <v>1.0409999999999999</v>
      </c>
      <c r="W56" s="72">
        <v>5.3026148136739888</v>
      </c>
      <c r="X56" s="58">
        <v>5.6624457841353113</v>
      </c>
      <c r="Y56" s="72">
        <v>3.0768870041284142</v>
      </c>
      <c r="Z56" s="72">
        <v>2.4501757518252467</v>
      </c>
      <c r="AA56" s="58">
        <v>1.044</v>
      </c>
      <c r="AB56" s="72">
        <v>5.5270627559536614</v>
      </c>
      <c r="AC56" s="58">
        <v>5.9285807359896703</v>
      </c>
      <c r="AD56" s="72"/>
      <c r="AE56" s="72"/>
      <c r="AF56" s="58"/>
      <c r="AG56" s="72"/>
      <c r="AH56" s="72">
        <v>5</v>
      </c>
      <c r="AI56" s="58">
        <v>5.0001812140324402</v>
      </c>
      <c r="AJ56" s="58">
        <f t="shared" si="51"/>
        <v>2.8365673454842937</v>
      </c>
      <c r="AK56" s="58">
        <f t="shared" si="52"/>
        <v>2.1636097249141706</v>
      </c>
      <c r="AL56" s="58">
        <f>SUM(AJ56,AK56)</f>
        <v>5.0001770703984647</v>
      </c>
      <c r="AM56" s="72">
        <v>5</v>
      </c>
      <c r="AN56" s="58">
        <v>5.0001871940955107</v>
      </c>
      <c r="AO56" s="58">
        <f t="shared" si="53"/>
        <v>2.8365714891182683</v>
      </c>
      <c r="AP56" s="58">
        <f t="shared" si="54"/>
        <v>2.1636123125249114</v>
      </c>
      <c r="AQ56" s="58">
        <f>SUM(AO56,AP56)</f>
        <v>5.0001838016431801</v>
      </c>
      <c r="AR56" s="72">
        <v>8</v>
      </c>
      <c r="AS56" s="59">
        <v>7.2</v>
      </c>
      <c r="AT56" s="79">
        <f t="shared" si="48"/>
        <v>2.836574881570598</v>
      </c>
      <c r="AU56" s="58">
        <f t="shared" ref="AU56" si="55">IF(AS56=" "," ",AS56/$AS$15*$AU$15)</f>
        <v>3.1154850899531747</v>
      </c>
      <c r="AV56" s="59">
        <f>SUM(AT56,AU56)</f>
        <v>5.9520599715237728</v>
      </c>
      <c r="AW56" s="124"/>
      <c r="AX56" s="118">
        <f>IF(AS56=" "," ",SUM(AX57,AX58,AX59))</f>
        <v>7.5239999999999991</v>
      </c>
      <c r="AY56" s="58">
        <f t="shared" si="49"/>
        <v>4.0845149100468241</v>
      </c>
      <c r="AZ56" s="58">
        <f t="shared" si="50"/>
        <v>3.2556819190010668</v>
      </c>
      <c r="BA56" s="59">
        <f>SUM(AY56,AZ56)</f>
        <v>7.3401968290478905</v>
      </c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149" t="s">
        <v>136</v>
      </c>
      <c r="BM56" s="151">
        <v>1.129</v>
      </c>
      <c r="BN56" s="145"/>
      <c r="BO56" s="36"/>
      <c r="BP56" s="36"/>
    </row>
    <row r="57" spans="1:68" ht="30.75" customHeight="1" x14ac:dyDescent="0.25">
      <c r="A57" s="190"/>
      <c r="B57" s="153" t="s">
        <v>137</v>
      </c>
      <c r="C57" s="176" t="s">
        <v>106</v>
      </c>
      <c r="D57" s="155">
        <v>20.9</v>
      </c>
      <c r="E57" s="155">
        <v>28.4</v>
      </c>
      <c r="F57" s="155">
        <v>1.3</v>
      </c>
      <c r="G57" s="291">
        <v>0</v>
      </c>
      <c r="H57" s="58">
        <v>2.2000000000000002</v>
      </c>
      <c r="I57" s="291">
        <v>1.7390981999999998E-4</v>
      </c>
      <c r="J57" s="291">
        <v>0.29392367985358137</v>
      </c>
      <c r="K57" s="291">
        <v>7.5251868223116707E-5</v>
      </c>
      <c r="L57" s="291">
        <v>3.3992149605486594E-4</v>
      </c>
      <c r="M57" s="291">
        <v>0.29399893172180447</v>
      </c>
      <c r="N57" s="291">
        <v>1.8121403243999998E-4</v>
      </c>
      <c r="O57" s="463">
        <v>9.8657951776883233E-5</v>
      </c>
      <c r="P57" s="463">
        <v>7.8412446688487625E-5</v>
      </c>
      <c r="Q57" s="291">
        <v>1.042</v>
      </c>
      <c r="R57" s="463">
        <v>1.7707039846537087E-4</v>
      </c>
      <c r="S57" s="463">
        <v>1.8864380777003996E-4</v>
      </c>
      <c r="T57" s="463">
        <v>1.0280158575151234E-4</v>
      </c>
      <c r="U57" s="463">
        <v>8.1627357002715594E-5</v>
      </c>
      <c r="V57" s="291">
        <v>1.0409999999999999</v>
      </c>
      <c r="W57" s="463">
        <v>1.8442894275422792E-4</v>
      </c>
      <c r="X57" s="463">
        <v>1.9694413531192172E-4</v>
      </c>
      <c r="Y57" s="463">
        <v>1.0701645076732434E-4</v>
      </c>
      <c r="Z57" s="463">
        <v>8.52189607108351E-5</v>
      </c>
      <c r="AA57" s="291">
        <v>1.044</v>
      </c>
      <c r="AB57" s="463">
        <v>1.9223541147815945E-4</v>
      </c>
      <c r="AC57" s="463">
        <v>2.0620050967158204E-4</v>
      </c>
      <c r="AD57" s="463"/>
      <c r="AE57" s="463"/>
      <c r="AF57" s="291"/>
      <c r="AG57" s="463"/>
      <c r="AH57" s="463">
        <v>0</v>
      </c>
      <c r="AI57" s="291">
        <v>1.8121403243999998E-4</v>
      </c>
      <c r="AJ57" s="291"/>
      <c r="AK57" s="463"/>
      <c r="AL57" s="463"/>
      <c r="AM57" s="463">
        <v>0</v>
      </c>
      <c r="AN57" s="291">
        <v>1.8719409551051997E-4</v>
      </c>
      <c r="AO57" s="58"/>
      <c r="AP57" s="72"/>
      <c r="AQ57" s="72"/>
      <c r="AR57" s="72">
        <v>3</v>
      </c>
      <c r="AS57" s="59">
        <v>2.2000000000000002</v>
      </c>
      <c r="AT57" s="75"/>
      <c r="AU57" s="72"/>
      <c r="AV57" s="76"/>
      <c r="AW57" s="124"/>
      <c r="AX57" s="118">
        <f>IF(AS57=" "," ",AS57*$BP$23)</f>
        <v>2.2989999999999999</v>
      </c>
      <c r="AY57" s="72"/>
      <c r="AZ57" s="72"/>
      <c r="BA57" s="76"/>
      <c r="BB57" s="42"/>
      <c r="BC57" s="42"/>
      <c r="BD57" s="42"/>
      <c r="BE57" s="42"/>
      <c r="BF57" s="42"/>
      <c r="BG57" s="42"/>
      <c r="BH57" s="42"/>
      <c r="BI57" s="42"/>
      <c r="BJ57" s="42"/>
      <c r="BK57" s="42"/>
      <c r="BL57" s="149" t="s">
        <v>138</v>
      </c>
      <c r="BM57" s="150">
        <v>1.57</v>
      </c>
      <c r="BN57" s="33"/>
      <c r="BO57" s="36"/>
      <c r="BP57" s="36"/>
    </row>
    <row r="58" spans="1:68" x14ac:dyDescent="0.25">
      <c r="A58" s="190"/>
      <c r="B58" s="153" t="s">
        <v>139</v>
      </c>
      <c r="C58" s="176" t="s">
        <v>106</v>
      </c>
      <c r="D58" s="155">
        <v>0</v>
      </c>
      <c r="E58" s="155">
        <v>0</v>
      </c>
      <c r="F58" s="155">
        <v>0</v>
      </c>
      <c r="G58" s="291">
        <v>0</v>
      </c>
      <c r="H58" s="291">
        <v>0</v>
      </c>
      <c r="I58" s="291">
        <v>0</v>
      </c>
      <c r="J58" s="291" t="s">
        <v>241</v>
      </c>
      <c r="K58" s="291">
        <v>0</v>
      </c>
      <c r="L58" s="291" t="s">
        <v>241</v>
      </c>
      <c r="M58" s="291" t="s">
        <v>241</v>
      </c>
      <c r="N58" s="291">
        <v>0</v>
      </c>
      <c r="O58" s="463">
        <v>0</v>
      </c>
      <c r="P58" s="463">
        <v>0</v>
      </c>
      <c r="Q58" s="291" t="s">
        <v>241</v>
      </c>
      <c r="R58" s="463" t="s">
        <v>241</v>
      </c>
      <c r="S58" s="463">
        <v>0</v>
      </c>
      <c r="T58" s="463">
        <v>0</v>
      </c>
      <c r="U58" s="463">
        <v>0</v>
      </c>
      <c r="V58" s="291" t="s">
        <v>241</v>
      </c>
      <c r="W58" s="463" t="s">
        <v>241</v>
      </c>
      <c r="X58" s="463">
        <v>0</v>
      </c>
      <c r="Y58" s="463">
        <v>0</v>
      </c>
      <c r="Z58" s="463">
        <v>0</v>
      </c>
      <c r="AA58" s="291" t="s">
        <v>241</v>
      </c>
      <c r="AB58" s="463" t="s">
        <v>241</v>
      </c>
      <c r="AC58" s="463">
        <v>0</v>
      </c>
      <c r="AD58" s="463"/>
      <c r="AE58" s="463"/>
      <c r="AF58" s="291"/>
      <c r="AG58" s="463"/>
      <c r="AH58" s="463">
        <v>0</v>
      </c>
      <c r="AI58" s="291" t="s">
        <v>241</v>
      </c>
      <c r="AJ58" s="291"/>
      <c r="AK58" s="463"/>
      <c r="AL58" s="463"/>
      <c r="AM58" s="463">
        <v>0</v>
      </c>
      <c r="AN58" s="291" t="s">
        <v>241</v>
      </c>
      <c r="AO58" s="58"/>
      <c r="AP58" s="72"/>
      <c r="AQ58" s="72"/>
      <c r="AR58" s="463">
        <v>0</v>
      </c>
      <c r="AS58" s="59" t="str">
        <f>IF(AN58=" "," ",AN58*$BO$23)</f>
        <v xml:space="preserve"> </v>
      </c>
      <c r="AT58" s="75"/>
      <c r="AU58" s="72"/>
      <c r="AV58" s="76"/>
      <c r="AW58" s="124"/>
      <c r="AX58" s="118" t="str">
        <f>IF(AS58=" "," ",AS58*$BP$23)</f>
        <v xml:space="preserve"> </v>
      </c>
      <c r="AY58" s="72"/>
      <c r="AZ58" s="72"/>
      <c r="BA58" s="76"/>
      <c r="BB58" s="42"/>
      <c r="BC58" s="42"/>
      <c r="BD58" s="42"/>
      <c r="BE58" s="42"/>
      <c r="BF58" s="42"/>
      <c r="BG58" s="42"/>
      <c r="BH58" s="42"/>
      <c r="BI58" s="42"/>
      <c r="BJ58" s="42"/>
      <c r="BK58" s="42"/>
      <c r="BL58" s="149" t="s">
        <v>140</v>
      </c>
      <c r="BM58" s="150">
        <v>1.37</v>
      </c>
      <c r="BN58" s="33"/>
      <c r="BO58" s="36"/>
      <c r="BP58" s="36"/>
    </row>
    <row r="59" spans="1:68" x14ac:dyDescent="0.25">
      <c r="A59" s="190"/>
      <c r="B59" s="153" t="s">
        <v>141</v>
      </c>
      <c r="C59" s="176" t="s">
        <v>106</v>
      </c>
      <c r="D59" s="155">
        <v>29.03</v>
      </c>
      <c r="E59" s="155">
        <v>5</v>
      </c>
      <c r="F59" s="155">
        <v>5</v>
      </c>
      <c r="G59" s="58">
        <v>5</v>
      </c>
      <c r="H59" s="58">
        <v>5</v>
      </c>
      <c r="I59" s="58">
        <v>5</v>
      </c>
      <c r="J59" s="58">
        <v>2.8724938298993368</v>
      </c>
      <c r="K59" s="58">
        <v>2.1635313124674824</v>
      </c>
      <c r="L59" s="58">
        <v>1</v>
      </c>
      <c r="M59" s="58">
        <v>5.0360251423668192</v>
      </c>
      <c r="N59" s="58">
        <v>5.21</v>
      </c>
      <c r="O59" s="72">
        <v>2.8364686875325167</v>
      </c>
      <c r="P59" s="72">
        <v>2.2543996275911167</v>
      </c>
      <c r="Q59" s="58">
        <v>1.042</v>
      </c>
      <c r="R59" s="72">
        <v>5.0908683151236334</v>
      </c>
      <c r="S59" s="72">
        <v>5.4236099999999992</v>
      </c>
      <c r="T59" s="72">
        <v>2.9556003724088828</v>
      </c>
      <c r="U59" s="72">
        <v>2.3468300123223518</v>
      </c>
      <c r="V59" s="58">
        <v>1.0409999999999999</v>
      </c>
      <c r="W59" s="72">
        <v>5.3024303847312346</v>
      </c>
      <c r="X59" s="72">
        <v>5.6622488399999993</v>
      </c>
      <c r="Y59" s="72">
        <v>3.0767799876776465</v>
      </c>
      <c r="Z59" s="72">
        <v>2.4500905328645359</v>
      </c>
      <c r="AA59" s="58">
        <v>1.044</v>
      </c>
      <c r="AB59" s="72">
        <v>5.5268705205421824</v>
      </c>
      <c r="AC59" s="72">
        <v>5.9283745354799988</v>
      </c>
      <c r="AD59" s="72"/>
      <c r="AE59" s="72"/>
      <c r="AF59" s="58"/>
      <c r="AG59" s="72"/>
      <c r="AH59" s="72">
        <v>5</v>
      </c>
      <c r="AI59" s="58">
        <v>5</v>
      </c>
      <c r="AJ59" s="58"/>
      <c r="AK59" s="72"/>
      <c r="AL59" s="72"/>
      <c r="AM59" s="72">
        <v>5</v>
      </c>
      <c r="AN59" s="58">
        <v>5</v>
      </c>
      <c r="AO59" s="58"/>
      <c r="AP59" s="72"/>
      <c r="AQ59" s="72"/>
      <c r="AR59" s="72">
        <v>5</v>
      </c>
      <c r="AS59" s="59">
        <v>5</v>
      </c>
      <c r="AT59" s="75"/>
      <c r="AU59" s="72"/>
      <c r="AV59" s="76"/>
      <c r="AW59" s="124"/>
      <c r="AX59" s="118">
        <f>IF(AS59=" "," ",AS59*$BP$23)</f>
        <v>5.2249999999999996</v>
      </c>
      <c r="AY59" s="72"/>
      <c r="AZ59" s="72"/>
      <c r="BA59" s="76"/>
      <c r="BB59" s="160"/>
      <c r="BC59" s="533" t="s">
        <v>71</v>
      </c>
      <c r="BD59" s="533" t="s">
        <v>72</v>
      </c>
      <c r="BE59" s="533" t="s">
        <v>73</v>
      </c>
      <c r="BF59" s="42"/>
      <c r="BG59" s="42"/>
      <c r="BH59" s="42"/>
      <c r="BI59" s="42"/>
      <c r="BJ59" s="42"/>
      <c r="BK59" s="42"/>
      <c r="BL59" s="149" t="s">
        <v>142</v>
      </c>
      <c r="BM59" s="150">
        <v>0.26600000000000001</v>
      </c>
      <c r="BN59" s="33"/>
      <c r="BO59" s="36"/>
      <c r="BP59" s="36"/>
    </row>
    <row r="60" spans="1:68" x14ac:dyDescent="0.25">
      <c r="A60" s="556">
        <v>5</v>
      </c>
      <c r="B60" s="140" t="s">
        <v>16</v>
      </c>
      <c r="C60" s="176" t="s">
        <v>106</v>
      </c>
      <c r="D60" s="155">
        <v>991.08646199999998</v>
      </c>
      <c r="E60" s="155">
        <v>1011.336462</v>
      </c>
      <c r="F60" s="155">
        <v>1236.0511618200003</v>
      </c>
      <c r="G60" s="58">
        <v>1256.9695965000001</v>
      </c>
      <c r="H60" s="58">
        <v>1255.5433396000001</v>
      </c>
      <c r="I60" s="58">
        <v>995.40982030146222</v>
      </c>
      <c r="J60" s="58">
        <v>584.46491447115159</v>
      </c>
      <c r="K60" s="58">
        <v>430.72006299196858</v>
      </c>
      <c r="L60" s="58">
        <v>0.97843634279548874</v>
      </c>
      <c r="M60" s="58">
        <v>1015.1849774631202</v>
      </c>
      <c r="N60" s="58">
        <v>1018.9612166497948</v>
      </c>
      <c r="O60" s="58">
        <v>564.6897573094933</v>
      </c>
      <c r="P60" s="58">
        <v>440.9108996823586</v>
      </c>
      <c r="Q60" s="58">
        <v>1.02366</v>
      </c>
      <c r="R60" s="58">
        <v>1005.6006569918519</v>
      </c>
      <c r="S60" s="58">
        <v>1049.1224686626288</v>
      </c>
      <c r="T60" s="72">
        <v>578.05031696743606</v>
      </c>
      <c r="U60" s="72">
        <v>453.96186231295644</v>
      </c>
      <c r="V60" s="58">
        <v>1.0296000000000001</v>
      </c>
      <c r="W60" s="72">
        <v>1032.0121792803925</v>
      </c>
      <c r="X60" s="58">
        <v>1080.1764937350426</v>
      </c>
      <c r="Y60" s="72">
        <v>595.16060634967209</v>
      </c>
      <c r="Z60" s="72">
        <v>467.39913343742006</v>
      </c>
      <c r="AA60" s="58">
        <v>1.0296000000000001</v>
      </c>
      <c r="AB60" s="72">
        <v>1062.5597397870922</v>
      </c>
      <c r="AC60" s="58">
        <v>1112.1497179496</v>
      </c>
      <c r="AD60" s="72"/>
      <c r="AE60" s="72"/>
      <c r="AF60" s="58"/>
      <c r="AG60" s="72"/>
      <c r="AH60" s="72">
        <v>1318.7423680019999</v>
      </c>
      <c r="AI60" s="58">
        <v>1015.0193937614009</v>
      </c>
      <c r="AJ60" s="58">
        <f t="shared" ref="AJ60:AJ65" si="56">IF(I60=0," ",I60/$I$15*$AJ$15)</f>
        <v>564.6897573094933</v>
      </c>
      <c r="AK60" s="58">
        <f t="shared" ref="AK60:AK64" si="57">IF(AI60=" "," ",AI60/$AI$15*$AK$15)</f>
        <v>439.20524823291032</v>
      </c>
      <c r="AL60" s="58">
        <f t="shared" ref="AL60:AL64" si="58">SUM(AJ60,AK60)</f>
        <v>1003.8950055424036</v>
      </c>
      <c r="AM60" s="72">
        <v>1318.7423680019999</v>
      </c>
      <c r="AN60" s="58">
        <v>917.78585398443715</v>
      </c>
      <c r="AO60" s="58">
        <f t="shared" ref="AO60:AO64" si="59">IF(AI60=" "," ",AI60/$AI$15*$AO$15)</f>
        <v>575.81414552849026</v>
      </c>
      <c r="AP60" s="58">
        <f t="shared" ref="AP60:AP64" si="60">IF(AN60=" "," ",AN60/$AN$15*$AP$15)</f>
        <v>397.13168664700765</v>
      </c>
      <c r="AQ60" s="58">
        <f t="shared" ref="AQ60:AQ64" si="61">SUM(AO60,AP60)</f>
        <v>972.94583217549791</v>
      </c>
      <c r="AR60" s="72">
        <v>909.60326799999996</v>
      </c>
      <c r="AS60" s="59">
        <f>AR60</f>
        <v>909.60326799999996</v>
      </c>
      <c r="AT60" s="79">
        <f t="shared" ref="AT60:AT63" si="62">IF(AN60=" "," ",AN60/$AN$15*$AT$15)</f>
        <v>520.65416733742927</v>
      </c>
      <c r="AU60" s="58">
        <f t="shared" ref="AU60:AU63" si="63">IF(AS60=" "," ",AS60/$AS$15*$AU$15)</f>
        <v>393.59103044815015</v>
      </c>
      <c r="AV60" s="59">
        <f t="shared" ref="AV60:AV64" si="64">SUM(AT60,AU60)</f>
        <v>914.24519778557942</v>
      </c>
      <c r="AW60" s="124"/>
      <c r="AX60" s="118">
        <f>IF(AS60=" "," ",AX35*AX154)</f>
        <v>1112.1497179496</v>
      </c>
      <c r="AY60" s="58">
        <f t="shared" ref="AY60:AY64" si="65">IF(AS60=" "," ",AS60/$AS$15*$AY$15)</f>
        <v>516.01223755184958</v>
      </c>
      <c r="AZ60" s="58">
        <f t="shared" ref="AZ60:AZ64" si="66">IF(AX60=" "," ",AX60/$AX$15*$AZ$15)</f>
        <v>481.23414778716761</v>
      </c>
      <c r="BA60" s="59">
        <f t="shared" ref="BA60:BA64" si="67">SUM(AY60,AZ60)</f>
        <v>997.24638533901725</v>
      </c>
      <c r="BB60" s="176" t="s">
        <v>440</v>
      </c>
      <c r="BC60" s="534">
        <f>AN35*0.302</f>
        <v>1043.0601448901316</v>
      </c>
      <c r="BD60" s="534">
        <f>AS35*0.302</f>
        <v>1104.1188026019117</v>
      </c>
      <c r="BE60" s="534">
        <f>BC60*AP15/AN15</f>
        <v>451.33865685133367</v>
      </c>
      <c r="BF60" s="42"/>
      <c r="BG60" s="42"/>
      <c r="BH60" s="42"/>
      <c r="BI60" s="42"/>
      <c r="BJ60" s="42"/>
      <c r="BK60" s="42"/>
      <c r="BL60" s="149" t="s">
        <v>143</v>
      </c>
      <c r="BM60" s="150">
        <v>0.11</v>
      </c>
      <c r="BN60" s="33"/>
      <c r="BO60" s="36"/>
      <c r="BP60" s="36"/>
    </row>
    <row r="61" spans="1:68" x14ac:dyDescent="0.25">
      <c r="A61" s="556">
        <v>6</v>
      </c>
      <c r="B61" s="140" t="s">
        <v>144</v>
      </c>
      <c r="C61" s="176" t="s">
        <v>106</v>
      </c>
      <c r="D61" s="155">
        <v>0</v>
      </c>
      <c r="E61" s="155">
        <v>0</v>
      </c>
      <c r="F61" s="155">
        <v>0</v>
      </c>
      <c r="G61" s="291">
        <v>0</v>
      </c>
      <c r="H61" s="291">
        <v>0</v>
      </c>
      <c r="I61" s="291">
        <v>0</v>
      </c>
      <c r="J61" s="291">
        <v>0</v>
      </c>
      <c r="K61" s="291">
        <v>0</v>
      </c>
      <c r="L61" s="291">
        <v>0</v>
      </c>
      <c r="M61" s="291">
        <v>0</v>
      </c>
      <c r="N61" s="291">
        <v>0</v>
      </c>
      <c r="O61" s="291">
        <v>0</v>
      </c>
      <c r="P61" s="291">
        <v>0</v>
      </c>
      <c r="Q61" s="291">
        <v>0</v>
      </c>
      <c r="R61" s="291">
        <v>0</v>
      </c>
      <c r="S61" s="291">
        <v>0</v>
      </c>
      <c r="T61" s="291">
        <v>0</v>
      </c>
      <c r="U61" s="291">
        <v>0</v>
      </c>
      <c r="V61" s="291">
        <v>0</v>
      </c>
      <c r="W61" s="291">
        <v>0</v>
      </c>
      <c r="X61" s="291">
        <v>0</v>
      </c>
      <c r="Y61" s="291">
        <v>0</v>
      </c>
      <c r="Z61" s="291">
        <v>0</v>
      </c>
      <c r="AA61" s="291">
        <v>0</v>
      </c>
      <c r="AB61" s="291">
        <v>0</v>
      </c>
      <c r="AC61" s="291">
        <v>0</v>
      </c>
      <c r="AD61" s="463"/>
      <c r="AE61" s="463"/>
      <c r="AF61" s="291"/>
      <c r="AG61" s="463"/>
      <c r="AH61" s="463">
        <v>0</v>
      </c>
      <c r="AI61" s="291" t="s">
        <v>241</v>
      </c>
      <c r="AJ61" s="291" t="str">
        <f t="shared" si="56"/>
        <v xml:space="preserve"> </v>
      </c>
      <c r="AK61" s="291" t="str">
        <f t="shared" si="57"/>
        <v xml:space="preserve"> </v>
      </c>
      <c r="AL61" s="291">
        <f t="shared" si="58"/>
        <v>0</v>
      </c>
      <c r="AM61" s="463">
        <v>0</v>
      </c>
      <c r="AN61" s="58" t="s">
        <v>241</v>
      </c>
      <c r="AO61" s="58" t="str">
        <f t="shared" si="59"/>
        <v xml:space="preserve"> </v>
      </c>
      <c r="AP61" s="58" t="str">
        <f t="shared" si="60"/>
        <v xml:space="preserve"> </v>
      </c>
      <c r="AQ61" s="58">
        <f t="shared" si="61"/>
        <v>0</v>
      </c>
      <c r="AR61" s="463">
        <v>0</v>
      </c>
      <c r="AS61" s="59" t="str">
        <f>IF(AN61=" "," ",AN61*$BO$29)</f>
        <v xml:space="preserve"> </v>
      </c>
      <c r="AT61" s="79" t="str">
        <f t="shared" si="62"/>
        <v xml:space="preserve"> </v>
      </c>
      <c r="AU61" s="58" t="str">
        <f t="shared" si="63"/>
        <v xml:space="preserve"> </v>
      </c>
      <c r="AV61" s="59">
        <f t="shared" si="64"/>
        <v>0</v>
      </c>
      <c r="AW61" s="124"/>
      <c r="AX61" s="118" t="str">
        <f>IF(AS61=" "," ",AS61*$BP$29)</f>
        <v xml:space="preserve"> </v>
      </c>
      <c r="AY61" s="58" t="str">
        <f t="shared" si="65"/>
        <v xml:space="preserve"> </v>
      </c>
      <c r="AZ61" s="58" t="str">
        <f t="shared" si="66"/>
        <v xml:space="preserve"> </v>
      </c>
      <c r="BA61" s="59">
        <f t="shared" si="67"/>
        <v>0</v>
      </c>
      <c r="BB61" s="176" t="s">
        <v>441</v>
      </c>
      <c r="BC61" s="534">
        <f>12.329*9*20*0.302+(AN36-12.329*9*20)*0.152</f>
        <v>768.9622559688496</v>
      </c>
      <c r="BD61" s="534">
        <f>13.394*9*20*0.302+(AS36-13.394*9*20)*0.152</f>
        <v>823.24446468816495</v>
      </c>
      <c r="BE61" s="534">
        <f>BC61*AP15/AN15</f>
        <v>332.73478377884823</v>
      </c>
      <c r="BF61" s="42"/>
      <c r="BG61" s="42"/>
      <c r="BH61" s="42"/>
      <c r="BI61" s="42"/>
      <c r="BJ61" s="42"/>
      <c r="BK61" s="42"/>
      <c r="BL61" s="149" t="s">
        <v>145</v>
      </c>
      <c r="BM61" s="151">
        <v>0.36</v>
      </c>
      <c r="BN61" s="33"/>
      <c r="BO61" s="36"/>
      <c r="BP61" s="36"/>
    </row>
    <row r="62" spans="1:68" ht="14.25" customHeight="1" x14ac:dyDescent="0.25">
      <c r="A62" s="556">
        <v>7</v>
      </c>
      <c r="B62" s="140" t="s">
        <v>146</v>
      </c>
      <c r="C62" s="176" t="s">
        <v>106</v>
      </c>
      <c r="D62" s="155">
        <v>0</v>
      </c>
      <c r="E62" s="155">
        <v>0</v>
      </c>
      <c r="F62" s="155">
        <v>0</v>
      </c>
      <c r="G62" s="291">
        <v>0</v>
      </c>
      <c r="H62" s="291">
        <v>0</v>
      </c>
      <c r="I62" s="291">
        <v>0</v>
      </c>
      <c r="J62" s="291">
        <v>0</v>
      </c>
      <c r="K62" s="291">
        <v>0</v>
      </c>
      <c r="L62" s="291">
        <v>0</v>
      </c>
      <c r="M62" s="291">
        <v>0</v>
      </c>
      <c r="N62" s="291">
        <v>0</v>
      </c>
      <c r="O62" s="291">
        <v>0</v>
      </c>
      <c r="P62" s="291">
        <v>0</v>
      </c>
      <c r="Q62" s="291">
        <v>0</v>
      </c>
      <c r="R62" s="291">
        <v>0</v>
      </c>
      <c r="S62" s="291">
        <v>0</v>
      </c>
      <c r="T62" s="291">
        <v>0</v>
      </c>
      <c r="U62" s="291">
        <v>0</v>
      </c>
      <c r="V62" s="291">
        <v>0</v>
      </c>
      <c r="W62" s="291">
        <v>0</v>
      </c>
      <c r="X62" s="291">
        <v>0</v>
      </c>
      <c r="Y62" s="291">
        <v>0</v>
      </c>
      <c r="Z62" s="291">
        <v>0</v>
      </c>
      <c r="AA62" s="291">
        <v>0</v>
      </c>
      <c r="AB62" s="291">
        <v>0</v>
      </c>
      <c r="AC62" s="291">
        <v>0</v>
      </c>
      <c r="AD62" s="463"/>
      <c r="AE62" s="463"/>
      <c r="AF62" s="291"/>
      <c r="AG62" s="463"/>
      <c r="AH62" s="463">
        <v>0</v>
      </c>
      <c r="AI62" s="291" t="s">
        <v>241</v>
      </c>
      <c r="AJ62" s="291" t="str">
        <f t="shared" si="56"/>
        <v xml:space="preserve"> </v>
      </c>
      <c r="AK62" s="291" t="str">
        <f t="shared" si="57"/>
        <v xml:space="preserve"> </v>
      </c>
      <c r="AL62" s="291">
        <f t="shared" si="58"/>
        <v>0</v>
      </c>
      <c r="AM62" s="463">
        <v>0</v>
      </c>
      <c r="AN62" s="58" t="s">
        <v>241</v>
      </c>
      <c r="AO62" s="58" t="str">
        <f t="shared" si="59"/>
        <v xml:space="preserve"> </v>
      </c>
      <c r="AP62" s="58" t="str">
        <f t="shared" si="60"/>
        <v xml:space="preserve"> </v>
      </c>
      <c r="AQ62" s="58">
        <f t="shared" si="61"/>
        <v>0</v>
      </c>
      <c r="AR62" s="463">
        <v>0</v>
      </c>
      <c r="AS62" s="59" t="str">
        <f>IF(AN62=" "," ",AN62*$BO$28)</f>
        <v xml:space="preserve"> </v>
      </c>
      <c r="AT62" s="79" t="str">
        <f t="shared" si="62"/>
        <v xml:space="preserve"> </v>
      </c>
      <c r="AU62" s="58" t="str">
        <f t="shared" si="63"/>
        <v xml:space="preserve"> </v>
      </c>
      <c r="AV62" s="59">
        <f t="shared" si="64"/>
        <v>0</v>
      </c>
      <c r="AW62" s="124"/>
      <c r="AX62" s="118" t="str">
        <f>IF(AS62=" "," ",AS62*$BP$28)</f>
        <v xml:space="preserve"> </v>
      </c>
      <c r="AY62" s="58" t="str">
        <f t="shared" si="65"/>
        <v xml:space="preserve"> </v>
      </c>
      <c r="AZ62" s="58" t="str">
        <f t="shared" si="66"/>
        <v xml:space="preserve"> </v>
      </c>
      <c r="BA62" s="59">
        <f t="shared" si="67"/>
        <v>0</v>
      </c>
      <c r="BB62" s="535"/>
      <c r="BC62" s="536"/>
      <c r="BD62" s="537"/>
      <c r="BE62" s="538"/>
      <c r="BF62" s="42"/>
      <c r="BG62" s="42"/>
      <c r="BH62" s="42"/>
      <c r="BI62" s="42"/>
      <c r="BJ62" s="42"/>
      <c r="BK62" s="42"/>
      <c r="BL62" s="149" t="s">
        <v>147</v>
      </c>
      <c r="BM62" s="150">
        <v>0.34</v>
      </c>
      <c r="BN62" s="33"/>
      <c r="BO62" s="36"/>
      <c r="BP62" s="36"/>
    </row>
    <row r="63" spans="1:68" ht="31.5" customHeight="1" x14ac:dyDescent="0.25">
      <c r="A63" s="556">
        <v>8</v>
      </c>
      <c r="B63" s="140" t="s">
        <v>148</v>
      </c>
      <c r="C63" s="176" t="s">
        <v>106</v>
      </c>
      <c r="D63" s="155">
        <v>0</v>
      </c>
      <c r="E63" s="155">
        <v>0</v>
      </c>
      <c r="F63" s="155">
        <v>0</v>
      </c>
      <c r="G63" s="291">
        <v>0</v>
      </c>
      <c r="H63" s="291">
        <v>0</v>
      </c>
      <c r="I63" s="291">
        <v>0</v>
      </c>
      <c r="J63" s="291">
        <v>0</v>
      </c>
      <c r="K63" s="291">
        <v>0</v>
      </c>
      <c r="L63" s="291">
        <v>0</v>
      </c>
      <c r="M63" s="291">
        <v>0</v>
      </c>
      <c r="N63" s="291">
        <v>0</v>
      </c>
      <c r="O63" s="291">
        <v>0</v>
      </c>
      <c r="P63" s="291">
        <v>0</v>
      </c>
      <c r="Q63" s="291">
        <v>0</v>
      </c>
      <c r="R63" s="291">
        <v>0</v>
      </c>
      <c r="S63" s="291">
        <v>0</v>
      </c>
      <c r="T63" s="291">
        <v>0</v>
      </c>
      <c r="U63" s="291">
        <v>0</v>
      </c>
      <c r="V63" s="291">
        <v>0</v>
      </c>
      <c r="W63" s="291">
        <v>0</v>
      </c>
      <c r="X63" s="291">
        <v>0</v>
      </c>
      <c r="Y63" s="291">
        <v>0</v>
      </c>
      <c r="Z63" s="291">
        <v>0</v>
      </c>
      <c r="AA63" s="291">
        <v>0</v>
      </c>
      <c r="AB63" s="291">
        <v>0</v>
      </c>
      <c r="AC63" s="291">
        <v>0</v>
      </c>
      <c r="AD63" s="463"/>
      <c r="AE63" s="463"/>
      <c r="AF63" s="291"/>
      <c r="AG63" s="463"/>
      <c r="AH63" s="463">
        <v>0</v>
      </c>
      <c r="AI63" s="291" t="s">
        <v>241</v>
      </c>
      <c r="AJ63" s="58" t="str">
        <f t="shared" si="56"/>
        <v xml:space="preserve"> </v>
      </c>
      <c r="AK63" s="58" t="str">
        <f t="shared" si="57"/>
        <v xml:space="preserve"> </v>
      </c>
      <c r="AL63" s="58">
        <f t="shared" si="58"/>
        <v>0</v>
      </c>
      <c r="AM63" s="463">
        <v>0</v>
      </c>
      <c r="AN63" s="58" t="s">
        <v>241</v>
      </c>
      <c r="AO63" s="58" t="str">
        <f t="shared" si="59"/>
        <v xml:space="preserve"> </v>
      </c>
      <c r="AP63" s="58" t="str">
        <f t="shared" si="60"/>
        <v xml:space="preserve"> </v>
      </c>
      <c r="AQ63" s="58">
        <f t="shared" si="61"/>
        <v>0</v>
      </c>
      <c r="AR63" s="463">
        <v>0</v>
      </c>
      <c r="AS63" s="59" t="str">
        <f>IF(AN63=" "," ",AN63*$BO$29)</f>
        <v xml:space="preserve"> </v>
      </c>
      <c r="AT63" s="79" t="str">
        <f t="shared" si="62"/>
        <v xml:space="preserve"> </v>
      </c>
      <c r="AU63" s="58" t="str">
        <f t="shared" si="63"/>
        <v xml:space="preserve"> </v>
      </c>
      <c r="AV63" s="59">
        <f t="shared" si="64"/>
        <v>0</v>
      </c>
      <c r="AW63" s="124"/>
      <c r="AX63" s="118" t="str">
        <f>IF(AS63=" "," ",AS63*$BP$29)</f>
        <v xml:space="preserve"> </v>
      </c>
      <c r="AY63" s="58" t="str">
        <f t="shared" si="65"/>
        <v xml:space="preserve"> </v>
      </c>
      <c r="AZ63" s="58" t="str">
        <f t="shared" si="66"/>
        <v xml:space="preserve"> </v>
      </c>
      <c r="BA63" s="59">
        <f t="shared" si="67"/>
        <v>0</v>
      </c>
      <c r="BB63" s="42"/>
      <c r="BC63" s="534">
        <f>12.329*12*2.7*0.302+(BB36-12.329*12*2.7)*0.152</f>
        <v>148.82359801558761</v>
      </c>
      <c r="BD63" s="534">
        <f>13.394*12*2.7*0.302+(BC36-13.394*12*2.7)*0.152</f>
        <v>159.20379913796287</v>
      </c>
      <c r="BE63" s="42"/>
      <c r="BF63" s="42"/>
      <c r="BG63" s="42"/>
      <c r="BH63" s="42"/>
      <c r="BI63" s="42"/>
      <c r="BJ63" s="42"/>
      <c r="BK63" s="42"/>
      <c r="BL63" s="149" t="s">
        <v>149</v>
      </c>
      <c r="BM63" s="150">
        <v>1.45</v>
      </c>
      <c r="BN63" s="33"/>
      <c r="BO63" s="36"/>
      <c r="BP63" s="36"/>
    </row>
    <row r="64" spans="1:68" x14ac:dyDescent="0.25">
      <c r="A64" s="556">
        <v>9</v>
      </c>
      <c r="B64" s="140" t="s">
        <v>150</v>
      </c>
      <c r="C64" s="176" t="s">
        <v>106</v>
      </c>
      <c r="D64" s="155">
        <v>91</v>
      </c>
      <c r="E64" s="155">
        <v>97</v>
      </c>
      <c r="F64" s="155">
        <v>188</v>
      </c>
      <c r="G64" s="58">
        <v>108</v>
      </c>
      <c r="H64" s="58">
        <v>135.19999999999999</v>
      </c>
      <c r="I64" s="58">
        <v>110.35669886413173</v>
      </c>
      <c r="J64" s="58">
        <v>62.706511412852691</v>
      </c>
      <c r="K64" s="58">
        <v>47.752034706618723</v>
      </c>
      <c r="L64" s="58">
        <v>1.0110558837763812</v>
      </c>
      <c r="M64" s="58">
        <v>110.45854611947141</v>
      </c>
      <c r="N64" s="58">
        <v>114.11573795255657</v>
      </c>
      <c r="O64" s="58">
        <v>62.604664157512978</v>
      </c>
      <c r="P64" s="58">
        <v>49.378594461138</v>
      </c>
      <c r="Q64" s="58">
        <v>1.0340626271636928</v>
      </c>
      <c r="R64" s="58">
        <v>111.98325861865098</v>
      </c>
      <c r="S64" s="155">
        <v>118.35111016218325</v>
      </c>
      <c r="T64" s="72">
        <v>64.73714349141855</v>
      </c>
      <c r="U64" s="72">
        <v>51.211266540234377</v>
      </c>
      <c r="V64" s="58">
        <v>1.0371147072754112</v>
      </c>
      <c r="W64" s="72">
        <v>115.94841003165293</v>
      </c>
      <c r="X64" s="155">
        <v>122.79649222466766</v>
      </c>
      <c r="Y64" s="72">
        <v>67.139843621948842</v>
      </c>
      <c r="Z64" s="72">
        <v>53.134811197847647</v>
      </c>
      <c r="AA64" s="58">
        <v>1.0375609663178711</v>
      </c>
      <c r="AB64" s="72">
        <v>120.2746548197965</v>
      </c>
      <c r="AC64" s="155">
        <v>127.46516033974265</v>
      </c>
      <c r="AD64" s="72"/>
      <c r="AE64" s="72"/>
      <c r="AF64" s="58"/>
      <c r="AG64" s="72"/>
      <c r="AH64" s="72">
        <v>110.4</v>
      </c>
      <c r="AI64" s="58">
        <v>115.3910074104561</v>
      </c>
      <c r="AJ64" s="58">
        <f t="shared" si="56"/>
        <v>62.604664157512978</v>
      </c>
      <c r="AK64" s="58">
        <f t="shared" si="57"/>
        <v>49.930411541937801</v>
      </c>
      <c r="AL64" s="58">
        <f t="shared" si="58"/>
        <v>112.53507569945077</v>
      </c>
      <c r="AM64" s="72">
        <v>0</v>
      </c>
      <c r="AN64" s="58">
        <v>114.53250414975534</v>
      </c>
      <c r="AO64" s="58">
        <f t="shared" si="59"/>
        <v>65.460595868518254</v>
      </c>
      <c r="AP64" s="58">
        <f t="shared" si="60"/>
        <v>49.558931804661505</v>
      </c>
      <c r="AQ64" s="58">
        <f t="shared" si="61"/>
        <v>115.01952767317977</v>
      </c>
      <c r="AR64" s="72">
        <v>145</v>
      </c>
      <c r="AS64" s="76">
        <f>IF(AN64=0," ",AN64)</f>
        <v>114.53250414975534</v>
      </c>
      <c r="AT64" s="79">
        <f>IF(AN64=" "," ",AN64/$AN$15*$AT$15)</f>
        <v>64.973572345093814</v>
      </c>
      <c r="AU64" s="58">
        <f>IF(AS64=" "," ",AS64/$AS$15*$AU$15)</f>
        <v>49.558931804661505</v>
      </c>
      <c r="AV64" s="59">
        <f t="shared" si="64"/>
        <v>114.53250414975531</v>
      </c>
      <c r="AW64" s="124"/>
      <c r="AX64" s="125">
        <f>IF(AS64=0," ",AS64)</f>
        <v>114.53250414975534</v>
      </c>
      <c r="AY64" s="58">
        <f t="shared" si="65"/>
        <v>64.973572345093814</v>
      </c>
      <c r="AZ64" s="58">
        <f t="shared" si="66"/>
        <v>49.558931804661505</v>
      </c>
      <c r="BA64" s="59">
        <f t="shared" si="67"/>
        <v>114.53250414975531</v>
      </c>
      <c r="BB64" s="42"/>
      <c r="BC64" s="542">
        <f>BC61+BC63</f>
        <v>917.78585398443715</v>
      </c>
      <c r="BD64" s="542">
        <f>BD61+BD63</f>
        <v>982.4482638261278</v>
      </c>
      <c r="BE64" s="42"/>
      <c r="BF64" s="42"/>
      <c r="BG64" s="42"/>
      <c r="BH64" s="42"/>
      <c r="BI64" s="42"/>
      <c r="BJ64" s="42"/>
      <c r="BK64" s="42"/>
      <c r="BL64" s="149" t="s">
        <v>151</v>
      </c>
      <c r="BM64" s="150">
        <v>1.46</v>
      </c>
      <c r="BN64" s="33"/>
      <c r="BO64" s="36"/>
      <c r="BP64" s="36"/>
    </row>
    <row r="65" spans="1:68" ht="30.75" customHeight="1" x14ac:dyDescent="0.25">
      <c r="A65" s="556">
        <v>10</v>
      </c>
      <c r="B65" s="140" t="s">
        <v>152</v>
      </c>
      <c r="C65" s="176" t="s">
        <v>106</v>
      </c>
      <c r="D65" s="155">
        <v>0</v>
      </c>
      <c r="E65" s="155">
        <v>0</v>
      </c>
      <c r="F65" s="155">
        <v>0</v>
      </c>
      <c r="G65" s="291">
        <v>0</v>
      </c>
      <c r="H65" s="291">
        <v>0</v>
      </c>
      <c r="I65" s="291">
        <v>0</v>
      </c>
      <c r="J65" s="291"/>
      <c r="K65" s="291"/>
      <c r="L65" s="291"/>
      <c r="M65" s="291"/>
      <c r="N65" s="291"/>
      <c r="O65" s="291"/>
      <c r="P65" s="291"/>
      <c r="Q65" s="291"/>
      <c r="R65" s="291"/>
      <c r="S65" s="291"/>
      <c r="T65" s="463"/>
      <c r="U65" s="463"/>
      <c r="V65" s="291"/>
      <c r="W65" s="463"/>
      <c r="X65" s="291"/>
      <c r="Y65" s="463"/>
      <c r="Z65" s="463"/>
      <c r="AA65" s="291"/>
      <c r="AB65" s="463"/>
      <c r="AC65" s="291"/>
      <c r="AD65" s="463"/>
      <c r="AE65" s="463"/>
      <c r="AF65" s="291"/>
      <c r="AG65" s="463"/>
      <c r="AH65" s="463">
        <v>0</v>
      </c>
      <c r="AI65" s="291"/>
      <c r="AJ65" s="291" t="str">
        <f t="shared" si="56"/>
        <v xml:space="preserve"> </v>
      </c>
      <c r="AK65" s="291"/>
      <c r="AL65" s="291"/>
      <c r="AM65" s="463">
        <v>0</v>
      </c>
      <c r="AN65" s="58"/>
      <c r="AO65" s="58"/>
      <c r="AP65" s="58"/>
      <c r="AQ65" s="58"/>
      <c r="AR65" s="463">
        <v>0</v>
      </c>
      <c r="AS65" s="59"/>
      <c r="AT65" s="79"/>
      <c r="AU65" s="58"/>
      <c r="AV65" s="59"/>
      <c r="AW65" s="124"/>
      <c r="AX65" s="118"/>
      <c r="AY65" s="58"/>
      <c r="AZ65" s="58"/>
      <c r="BA65" s="59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149" t="s">
        <v>153</v>
      </c>
      <c r="BM65" s="150">
        <v>0.59</v>
      </c>
      <c r="BN65" s="33"/>
      <c r="BO65" s="36"/>
      <c r="BP65" s="36"/>
    </row>
    <row r="66" spans="1:68" ht="30.75" customHeight="1" x14ac:dyDescent="0.25">
      <c r="A66" s="186" t="s">
        <v>154</v>
      </c>
      <c r="B66" s="141" t="s">
        <v>155</v>
      </c>
      <c r="C66" s="188" t="s">
        <v>106</v>
      </c>
      <c r="D66" s="65">
        <f>SUM(D67,D111,D114,D117,D120,D123)</f>
        <v>5283.6917716579992</v>
      </c>
      <c r="E66" s="65">
        <f>SUM(E67,E111,E114,E117,E120,E123)</f>
        <v>5692.6776659998231</v>
      </c>
      <c r="F66" s="65">
        <f>SUM(F67,F111,F114,F117,F120,F123)</f>
        <v>4684.9080850000009</v>
      </c>
      <c r="G66" s="65">
        <f>SUM(G67,G111,G114,G117,G120,G123)</f>
        <v>4126.6139999999996</v>
      </c>
      <c r="H66" s="65">
        <f>SUM(H67,H111,H114,H117,H120,H123)</f>
        <v>4922.7737500000003</v>
      </c>
      <c r="I66" s="65">
        <f t="shared" ref="I66:AV66" si="68">SUM(I67,I111,I114,I117,I120,I123)</f>
        <v>5652.7400049195385</v>
      </c>
      <c r="J66" s="65">
        <f t="shared" si="68"/>
        <v>2914.5031176776665</v>
      </c>
      <c r="K66" s="65">
        <f t="shared" si="68"/>
        <v>2445.9760003762021</v>
      </c>
      <c r="L66" s="65"/>
      <c r="M66" s="65">
        <f t="shared" si="68"/>
        <v>5360.4791180538687</v>
      </c>
      <c r="N66" s="65">
        <f t="shared" si="68"/>
        <v>5901.192089576376</v>
      </c>
      <c r="O66" s="65">
        <f t="shared" si="68"/>
        <v>2416.5444260197078</v>
      </c>
      <c r="P66" s="65">
        <f t="shared" si="68"/>
        <v>1932.6562748224483</v>
      </c>
      <c r="Q66" s="65"/>
      <c r="R66" s="65" t="e">
        <f t="shared" si="68"/>
        <v>#VALUE!</v>
      </c>
      <c r="S66" s="65">
        <f t="shared" si="68"/>
        <v>6161.5626159850981</v>
      </c>
      <c r="T66" s="65">
        <f t="shared" si="68"/>
        <v>2533.7830683139259</v>
      </c>
      <c r="U66" s="65">
        <f t="shared" si="68"/>
        <v>2024.5973453289705</v>
      </c>
      <c r="V66" s="65"/>
      <c r="W66" s="65" t="e">
        <f t="shared" si="68"/>
        <v>#VALUE!</v>
      </c>
      <c r="X66" s="65">
        <f t="shared" si="68"/>
        <v>6438.0856868861629</v>
      </c>
      <c r="Y66" s="65">
        <f t="shared" si="68"/>
        <v>2654.3211747361274</v>
      </c>
      <c r="Z66" s="65">
        <f t="shared" si="68"/>
        <v>2122.8356913486919</v>
      </c>
      <c r="AA66" s="65"/>
      <c r="AB66" s="65" t="e">
        <f t="shared" si="68"/>
        <v>#VALUE!</v>
      </c>
      <c r="AC66" s="65">
        <f t="shared" si="68"/>
        <v>6731.9436911838329</v>
      </c>
      <c r="AD66" s="65">
        <f t="shared" si="68"/>
        <v>146.48661184857332</v>
      </c>
      <c r="AE66" s="65">
        <f t="shared" si="68"/>
        <v>116.20276575027279</v>
      </c>
      <c r="AF66" s="65"/>
      <c r="AG66" s="65">
        <f t="shared" si="68"/>
        <v>262.68937759884614</v>
      </c>
      <c r="AH66" s="65">
        <f t="shared" si="68"/>
        <v>5661.3280850000001</v>
      </c>
      <c r="AI66" s="65">
        <f t="shared" si="68"/>
        <v>5688.6640946664984</v>
      </c>
      <c r="AJ66" s="65">
        <f t="shared" si="68"/>
        <v>3206.7640045433354</v>
      </c>
      <c r="AK66" s="65">
        <f t="shared" si="68"/>
        <v>2461.5205789840902</v>
      </c>
      <c r="AL66" s="65">
        <f t="shared" si="68"/>
        <v>5668.2845835274256</v>
      </c>
      <c r="AM66" s="65">
        <f t="shared" si="68"/>
        <v>6302.634</v>
      </c>
      <c r="AN66" s="65">
        <f t="shared" si="68"/>
        <v>5566.9692934170635</v>
      </c>
      <c r="AO66" s="65">
        <f t="shared" si="68"/>
        <v>3227.1435156824073</v>
      </c>
      <c r="AP66" s="65">
        <f t="shared" si="68"/>
        <v>2408.8624763705584</v>
      </c>
      <c r="AQ66" s="65">
        <f t="shared" si="68"/>
        <v>5636.0059920529648</v>
      </c>
      <c r="AR66" s="65">
        <f t="shared" si="68"/>
        <v>6189.8949499999999</v>
      </c>
      <c r="AS66" s="68">
        <f t="shared" si="68"/>
        <v>5654.0955521525666</v>
      </c>
      <c r="AT66" s="67">
        <f t="shared" si="68"/>
        <v>3158.1068170465041</v>
      </c>
      <c r="AU66" s="65">
        <f t="shared" si="68"/>
        <v>2446.5625541530385</v>
      </c>
      <c r="AV66" s="68">
        <f t="shared" si="68"/>
        <v>5604.6693711995431</v>
      </c>
      <c r="AW66" s="134">
        <f t="shared" ref="AW66:BA66" si="69">SUM(AW67,AW111,AW114,AW117,AW120,AW123)</f>
        <v>0</v>
      </c>
      <c r="AX66" s="135">
        <f t="shared" si="69"/>
        <v>5860.1689939967155</v>
      </c>
      <c r="AY66" s="65">
        <f t="shared" si="69"/>
        <v>3207.5329979995258</v>
      </c>
      <c r="AZ66" s="65">
        <f t="shared" si="69"/>
        <v>2535.7318229725915</v>
      </c>
      <c r="BA66" s="68">
        <f t="shared" si="69"/>
        <v>5743.2648209721174</v>
      </c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156" t="s">
        <v>156</v>
      </c>
      <c r="BM66" s="150">
        <v>0.11</v>
      </c>
      <c r="BN66" s="33"/>
      <c r="BO66" s="36"/>
      <c r="BP66" s="36"/>
    </row>
    <row r="67" spans="1:68" s="15" customFormat="1" x14ac:dyDescent="0.25">
      <c r="A67" s="556">
        <v>1</v>
      </c>
      <c r="B67" s="111" t="s">
        <v>157</v>
      </c>
      <c r="C67" s="176" t="s">
        <v>106</v>
      </c>
      <c r="D67" s="155">
        <v>3989.172184657999</v>
      </c>
      <c r="E67" s="155">
        <v>4152.5096759998232</v>
      </c>
      <c r="F67" s="155">
        <v>3065.7900000000004</v>
      </c>
      <c r="G67" s="58">
        <v>3217.8999999999996</v>
      </c>
      <c r="H67" s="58">
        <v>3154.2000000000003</v>
      </c>
      <c r="I67" s="72">
        <v>4030.2196381395383</v>
      </c>
      <c r="J67" s="58">
        <v>2046.6681588727713</v>
      </c>
      <c r="K67" s="58">
        <v>1743.9012766472513</v>
      </c>
      <c r="L67" s="58">
        <v>1.1312807104079856</v>
      </c>
      <c r="M67" s="58">
        <v>3790.5694355200226</v>
      </c>
      <c r="N67" s="72">
        <v>4227.7004004083756</v>
      </c>
      <c r="O67" s="58">
        <v>2286.3183614922864</v>
      </c>
      <c r="P67" s="58">
        <v>1829.3524392029665</v>
      </c>
      <c r="Q67" s="58">
        <v>1.0489999999999999</v>
      </c>
      <c r="R67" s="58">
        <v>4115.6708006952531</v>
      </c>
      <c r="S67" s="72">
        <v>4430.6300196279781</v>
      </c>
      <c r="T67" s="72">
        <v>2398.347961205408</v>
      </c>
      <c r="U67" s="72">
        <v>1917.1613562847094</v>
      </c>
      <c r="V67" s="58">
        <v>1.048</v>
      </c>
      <c r="W67" s="72">
        <v>4315.5093174901176</v>
      </c>
      <c r="X67" s="72">
        <v>4647.7308905897489</v>
      </c>
      <c r="Y67" s="72">
        <v>2513.4686633432684</v>
      </c>
      <c r="Z67" s="72">
        <v>2011.1022627426603</v>
      </c>
      <c r="AA67" s="58">
        <v>1.0489999999999999</v>
      </c>
      <c r="AB67" s="72">
        <v>4524.5709260859285</v>
      </c>
      <c r="AC67" s="72">
        <v>4880.1174351192358</v>
      </c>
      <c r="AD67" s="72"/>
      <c r="AE67" s="72"/>
      <c r="AF67" s="58"/>
      <c r="AG67" s="72"/>
      <c r="AH67" s="72">
        <v>4025.6999999999994</v>
      </c>
      <c r="AI67" s="58">
        <v>3946.308351866498</v>
      </c>
      <c r="AJ67" s="58">
        <f t="shared" ref="AJ67" si="70">IF(I67=0," ",I67/$I$15*$AJ$15)</f>
        <v>2286.3183614922864</v>
      </c>
      <c r="AK67" s="58">
        <f t="shared" ref="AK67" si="71">IF(AI67=" "," ",AI67/$AI$15*$AK$15)</f>
        <v>1707.5923375830223</v>
      </c>
      <c r="AL67" s="58">
        <f>SUM(AJ67,AK67)</f>
        <v>3993.9106990753089</v>
      </c>
      <c r="AM67" s="72">
        <v>4600.8</v>
      </c>
      <c r="AN67" s="58">
        <v>3658.9278388122639</v>
      </c>
      <c r="AO67" s="58">
        <f t="shared" ref="AO67" si="72">IF(AI67=" "," ",AI67/$AI$15*$AO$15)</f>
        <v>2238.716014283475</v>
      </c>
      <c r="AP67" s="58">
        <f t="shared" ref="AP67" si="73">IF(AN67=" "," ",AN67/$AN$15*$AP$15)</f>
        <v>1583.2409898658611</v>
      </c>
      <c r="AQ67" s="58">
        <f>SUM(AO67,AP67)</f>
        <v>3821.9570041493362</v>
      </c>
      <c r="AR67" s="72">
        <v>4328.8</v>
      </c>
      <c r="AS67" s="59">
        <f>IF(AS70=0," ",AS70)</f>
        <v>3708.7091699525658</v>
      </c>
      <c r="AT67" s="79">
        <f>IF(AN67=" "," ",AN67/$AN$15*$AT$15)</f>
        <v>2075.6868489464023</v>
      </c>
      <c r="AU67" s="58">
        <f>IF(AS67=" "," ",AS67/$AS$15*$AU$15)</f>
        <v>1604.7816836055322</v>
      </c>
      <c r="AV67" s="59">
        <f>SUM(AT67,AU67)</f>
        <v>3680.4685325519345</v>
      </c>
      <c r="AW67" s="124"/>
      <c r="AX67" s="58">
        <f>IF(AX70=0," ",AX70)</f>
        <v>3853.3488275807154</v>
      </c>
      <c r="AY67" s="58">
        <f t="shared" ref="AY67" si="74">IF(AS67=" "," ",AS67/$AS$15*$AY$15)</f>
        <v>2103.9274863470328</v>
      </c>
      <c r="AZ67" s="58">
        <f t="shared" ref="AZ67" si="75">IF(AX67=" "," ",AX67/$AX$15*$AZ$15)</f>
        <v>1667.3681692661478</v>
      </c>
      <c r="BA67" s="59">
        <f>SUM(AY67,AZ67)</f>
        <v>3771.2956556131803</v>
      </c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156" t="s">
        <v>13</v>
      </c>
      <c r="BM67" s="150">
        <v>0.32500000000000001</v>
      </c>
      <c r="BN67" s="33"/>
      <c r="BO67" s="36"/>
      <c r="BP67" s="36"/>
    </row>
    <row r="68" spans="1:68" s="15" customFormat="1" x14ac:dyDescent="0.25">
      <c r="A68" s="190"/>
      <c r="B68" s="119" t="s">
        <v>158</v>
      </c>
      <c r="C68" s="311" t="s">
        <v>159</v>
      </c>
      <c r="D68" s="563">
        <v>2555.5191656907418</v>
      </c>
      <c r="E68" s="563">
        <v>2627.8805164334981</v>
      </c>
      <c r="F68" s="155">
        <v>1865.7712396091154</v>
      </c>
      <c r="G68" s="58">
        <v>3360.8142853107838</v>
      </c>
      <c r="H68" s="58">
        <v>3308.2047379130331</v>
      </c>
      <c r="I68" s="72">
        <v>2982.6799071222963</v>
      </c>
      <c r="J68" s="58"/>
      <c r="K68" s="58"/>
      <c r="L68" s="58">
        <v>1.1218790374639855</v>
      </c>
      <c r="M68" s="58">
        <f>M67/M69*1000</f>
        <v>2798.517883323012</v>
      </c>
      <c r="N68" s="72">
        <v>3128.8312225712871</v>
      </c>
      <c r="O68" s="72">
        <v>1692.0556322969576</v>
      </c>
      <c r="P68" s="72">
        <v>1353.8648642917788</v>
      </c>
      <c r="Q68" s="58">
        <v>1.0489999999999995</v>
      </c>
      <c r="R68" s="58">
        <v>3045.9204965887366</v>
      </c>
      <c r="S68" s="72">
        <v>3279.0151212547094</v>
      </c>
      <c r="T68" s="72"/>
      <c r="U68" s="72"/>
      <c r="V68" s="58">
        <v>1.0480000000000003</v>
      </c>
      <c r="W68" s="58" t="s">
        <v>241</v>
      </c>
      <c r="X68" s="72">
        <v>3439.6868621961903</v>
      </c>
      <c r="Y68" s="72"/>
      <c r="Z68" s="72"/>
      <c r="AA68" s="58">
        <v>1.0490000000000002</v>
      </c>
      <c r="AB68" s="58" t="s">
        <v>241</v>
      </c>
      <c r="AC68" s="72">
        <v>3611.6712053059991</v>
      </c>
      <c r="AD68" s="72"/>
      <c r="AE68" s="72"/>
      <c r="AF68" s="58"/>
      <c r="AG68" s="58"/>
      <c r="AH68" s="58">
        <v>2547.6300888953747</v>
      </c>
      <c r="AI68" s="72">
        <v>2920.5789473684208</v>
      </c>
      <c r="AJ68" s="72"/>
      <c r="AK68" s="72"/>
      <c r="AL68" s="58">
        <f>AL67/AL69*1000</f>
        <v>2955.8084329299381</v>
      </c>
      <c r="AM68" s="58">
        <v>2911.577244451857</v>
      </c>
      <c r="AN68" s="72">
        <v>2707.894736842105</v>
      </c>
      <c r="AO68" s="72"/>
      <c r="AP68" s="72"/>
      <c r="AQ68" s="58">
        <f>AQ67/AQ69*1000</f>
        <v>2828.5491575401988</v>
      </c>
      <c r="AR68" s="58">
        <v>2739.4443522394358</v>
      </c>
      <c r="AS68" s="76">
        <f>IF(AN68=" "," ",AS67/AS69*1000)</f>
        <v>2744.7368421052624</v>
      </c>
      <c r="AT68" s="75"/>
      <c r="AU68" s="72"/>
      <c r="AV68" s="59">
        <f>AV67/AV69*1000</f>
        <v>2723.8365465129182</v>
      </c>
      <c r="AW68" s="117"/>
      <c r="AX68" s="75">
        <f>IF(AS68=" "," ",AX67/AX69*1000)</f>
        <v>2851.7815789473671</v>
      </c>
      <c r="AY68" s="72"/>
      <c r="AZ68" s="72"/>
      <c r="BA68" s="59">
        <f>BA67/BA69*1000</f>
        <v>2791.0557701038092</v>
      </c>
      <c r="BB68" s="157" t="s">
        <v>160</v>
      </c>
      <c r="BC68" s="158"/>
      <c r="BD68" s="158"/>
      <c r="BE68" s="42"/>
      <c r="BF68" s="30"/>
      <c r="BG68" s="42"/>
      <c r="BH68" s="30"/>
      <c r="BI68" s="328"/>
      <c r="BJ68" s="30"/>
      <c r="BK68" s="328"/>
      <c r="BL68" s="34"/>
      <c r="BM68" s="34"/>
      <c r="BN68" s="33"/>
      <c r="BO68" s="36"/>
      <c r="BP68" s="36"/>
    </row>
    <row r="69" spans="1:68" s="15" customFormat="1" x14ac:dyDescent="0.25">
      <c r="A69" s="190"/>
      <c r="B69" s="111" t="s">
        <v>161</v>
      </c>
      <c r="C69" s="176" t="s">
        <v>162</v>
      </c>
      <c r="D69" s="155">
        <v>1561.0026480000001</v>
      </c>
      <c r="E69" s="155">
        <v>1580.1744599999997</v>
      </c>
      <c r="F69" s="155">
        <v>1643.17572</v>
      </c>
      <c r="G69" s="58">
        <v>957.47629200000006</v>
      </c>
      <c r="H69" s="58">
        <v>953.44764000000009</v>
      </c>
      <c r="I69" s="72">
        <v>1351.2075595225078</v>
      </c>
      <c r="J69" s="58">
        <v>769.81579505112711</v>
      </c>
      <c r="K69" s="58">
        <v>584.67597293394294</v>
      </c>
      <c r="L69" s="58">
        <v>1.0083802911276891</v>
      </c>
      <c r="M69" s="58">
        <v>1354.4917679850701</v>
      </c>
      <c r="N69" s="72">
        <v>1351.2075595225085</v>
      </c>
      <c r="O69" s="58">
        <v>766.53158658856455</v>
      </c>
      <c r="P69" s="58">
        <v>584.67597293394329</v>
      </c>
      <c r="Q69" s="58">
        <v>1.0000000000000004</v>
      </c>
      <c r="R69" s="58">
        <v>1351.2075595225078</v>
      </c>
      <c r="S69" s="72">
        <v>1351.2075595225085</v>
      </c>
      <c r="T69" s="72">
        <v>766.53158658856501</v>
      </c>
      <c r="U69" s="72">
        <v>584.67597293394329</v>
      </c>
      <c r="V69" s="58">
        <v>1</v>
      </c>
      <c r="W69" s="72">
        <v>1351.2075595225083</v>
      </c>
      <c r="X69" s="72">
        <v>1351.2075595225083</v>
      </c>
      <c r="Y69" s="72">
        <v>766.53158658856501</v>
      </c>
      <c r="Z69" s="72">
        <v>584.67597293394329</v>
      </c>
      <c r="AA69" s="58">
        <v>0.99999999999999978</v>
      </c>
      <c r="AB69" s="72">
        <v>1351.2075595225083</v>
      </c>
      <c r="AC69" s="72">
        <v>1351.2075595225085</v>
      </c>
      <c r="AD69" s="72"/>
      <c r="AE69" s="72"/>
      <c r="AF69" s="58"/>
      <c r="AG69" s="72"/>
      <c r="AH69" s="72">
        <v>1580.1744599999997</v>
      </c>
      <c r="AI69" s="72">
        <v>1351.2075595225076</v>
      </c>
      <c r="AJ69" s="58">
        <f t="shared" ref="AJ69:AJ71" si="76">IF(I69=0," ",I69/$I$15*$AJ$15)</f>
        <v>766.53158658856455</v>
      </c>
      <c r="AK69" s="58">
        <f>IF(AI69=0," ",AI69/$AI$15*$AK$15)</f>
        <v>584.67597293394294</v>
      </c>
      <c r="AL69" s="58">
        <f>SUM(AJ69,AK69)</f>
        <v>1351.2075595225074</v>
      </c>
      <c r="AM69" s="72">
        <v>1580.1744599999997</v>
      </c>
      <c r="AN69" s="72">
        <v>1351.2075595225076</v>
      </c>
      <c r="AO69" s="58">
        <f>IF(AI69=0," ",AI69/$AI$15*$AO$15)</f>
        <v>766.53158658856444</v>
      </c>
      <c r="AP69" s="58">
        <f>IF(AN69=0," ",AN69/$AN$15*$AP$15)</f>
        <v>584.67597293394294</v>
      </c>
      <c r="AQ69" s="58">
        <f>SUM(AO69,AP69)</f>
        <v>1351.2075595225074</v>
      </c>
      <c r="AR69" s="72">
        <v>1580.1744599999997</v>
      </c>
      <c r="AS69" s="76">
        <f>AS13*AS139/1000</f>
        <v>1351.2075595225076</v>
      </c>
      <c r="AT69" s="79">
        <f>IF(AN69=0," ",AN69/$AN$15*$AT$15)</f>
        <v>766.53158658856444</v>
      </c>
      <c r="AU69" s="58">
        <f>IF(AS69=0," ",AS69/$AS$15*$AU$15)</f>
        <v>584.67597293394294</v>
      </c>
      <c r="AV69" s="59">
        <f>SUM(AT69,AU69)</f>
        <v>1351.2075595225074</v>
      </c>
      <c r="AW69" s="124"/>
      <c r="AX69" s="75">
        <f>AX13*AX139/1000</f>
        <v>1351.2075595225076</v>
      </c>
      <c r="AY69" s="58">
        <f>IF(AS69=0," ",AS69/$AS$15*$AY$15)</f>
        <v>766.53158658856444</v>
      </c>
      <c r="AZ69" s="58">
        <f>IF(AX69=0," ",AX69/$AX$15*$AZ$15)</f>
        <v>584.67597293394294</v>
      </c>
      <c r="BA69" s="59">
        <f>SUM(AY69,AZ69)</f>
        <v>1351.2075595225074</v>
      </c>
      <c r="BB69" s="159" t="s">
        <v>62</v>
      </c>
      <c r="BC69" s="159" t="s">
        <v>163</v>
      </c>
      <c r="BD69" s="160" t="s">
        <v>164</v>
      </c>
      <c r="BE69" s="160" t="s">
        <v>165</v>
      </c>
      <c r="BF69" s="160" t="s">
        <v>164</v>
      </c>
      <c r="BG69" s="160" t="s">
        <v>165</v>
      </c>
      <c r="BH69" s="160" t="s">
        <v>164</v>
      </c>
      <c r="BI69" s="160" t="s">
        <v>165</v>
      </c>
      <c r="BJ69" s="160" t="s">
        <v>164</v>
      </c>
      <c r="BK69" s="160" t="s">
        <v>165</v>
      </c>
      <c r="BL69" s="34"/>
      <c r="BM69" s="34"/>
      <c r="BN69" s="33"/>
      <c r="BO69" s="36"/>
      <c r="BP69" s="36"/>
    </row>
    <row r="70" spans="1:68" s="15" customFormat="1" x14ac:dyDescent="0.25">
      <c r="A70" s="190"/>
      <c r="B70" s="111" t="s">
        <v>166</v>
      </c>
      <c r="C70" s="176" t="s">
        <v>106</v>
      </c>
      <c r="D70" s="155">
        <v>3989.172184657999</v>
      </c>
      <c r="E70" s="155">
        <v>4152.5096759998232</v>
      </c>
      <c r="F70" s="155">
        <v>3065.7900000000004</v>
      </c>
      <c r="G70" s="58">
        <v>3217.8999999999996</v>
      </c>
      <c r="H70" s="58">
        <v>3154.2000000000003</v>
      </c>
      <c r="I70" s="72">
        <v>4030.2196381395383</v>
      </c>
      <c r="J70" s="58">
        <v>2046.6681588727713</v>
      </c>
      <c r="K70" s="58">
        <v>1743.9012766472513</v>
      </c>
      <c r="L70" s="58">
        <v>1.1312807104079856</v>
      </c>
      <c r="M70" s="58">
        <v>3790.5694355200226</v>
      </c>
      <c r="N70" s="72">
        <v>4227.7004004083756</v>
      </c>
      <c r="O70" s="72">
        <v>2286.3183614922864</v>
      </c>
      <c r="P70" s="72">
        <v>1829.3524392029665</v>
      </c>
      <c r="Q70" s="58">
        <v>1.0489999999999999</v>
      </c>
      <c r="R70" s="72">
        <v>4115.6708006952531</v>
      </c>
      <c r="S70" s="72">
        <v>4430.6300196279781</v>
      </c>
      <c r="T70" s="72"/>
      <c r="U70" s="72"/>
      <c r="V70" s="58">
        <v>1.048</v>
      </c>
      <c r="W70" s="58" t="s">
        <v>241</v>
      </c>
      <c r="X70" s="72">
        <v>4647.7308905897489</v>
      </c>
      <c r="Y70" s="72">
        <v>2513.4686633432684</v>
      </c>
      <c r="Z70" s="72">
        <v>2011.1022627426603</v>
      </c>
      <c r="AA70" s="58">
        <v>1.0489999999999999</v>
      </c>
      <c r="AB70" s="58">
        <v>4524.5709260859285</v>
      </c>
      <c r="AC70" s="72">
        <v>4880.1174351192358</v>
      </c>
      <c r="AD70" s="72"/>
      <c r="AE70" s="72"/>
      <c r="AF70" s="58"/>
      <c r="AG70" s="58"/>
      <c r="AH70" s="58">
        <v>4025.6999999999994</v>
      </c>
      <c r="AI70" s="72">
        <v>3946.308351866498</v>
      </c>
      <c r="AJ70" s="72">
        <f t="shared" si="76"/>
        <v>2286.3183614922864</v>
      </c>
      <c r="AK70" s="72">
        <f t="shared" ref="AK70" si="77">IF(AI70=" "," ",AI70/$AI$15*$AK$15)</f>
        <v>1707.5923375830223</v>
      </c>
      <c r="AL70" s="72">
        <f>SUM(AJ70,AK70)</f>
        <v>3993.9106990753089</v>
      </c>
      <c r="AM70" s="58">
        <v>4600.8</v>
      </c>
      <c r="AN70" s="72">
        <v>3658.9278388122639</v>
      </c>
      <c r="AO70" s="72"/>
      <c r="AP70" s="72"/>
      <c r="AQ70" s="72"/>
      <c r="AR70" s="58">
        <v>4328.8</v>
      </c>
      <c r="AS70" s="76">
        <f>(AS73*AS74+AS76*AS77+AS79*AS80+AS82*AS83+AS85*AS86+AS88*AS89+AS91*AS92+AS94*AS95+AS97*AS98+AS100*AS101+AS103*AS104+AS106*AS107)/1000+AS109*AS110</f>
        <v>3708.7091699525658</v>
      </c>
      <c r="AT70" s="75"/>
      <c r="AU70" s="72"/>
      <c r="AV70" s="76"/>
      <c r="AW70" s="117"/>
      <c r="AX70" s="75">
        <f>(AX73*AX74+AX76*AX77+AX79*AX80+AX82*AX83+AX85*AX86+AX88*AX89+AX91*AX92+AX94*AX95+AX97*AX98+AX100*AX101+AX103*AX104+AX106*AX107)/1000+AX109*AX110</f>
        <v>3853.3488275807154</v>
      </c>
      <c r="AY70" s="72"/>
      <c r="AZ70" s="72"/>
      <c r="BA70" s="76"/>
      <c r="BB70" s="161">
        <v>2020</v>
      </c>
      <c r="BC70" s="161">
        <v>2022</v>
      </c>
      <c r="BD70" s="161">
        <v>2020</v>
      </c>
      <c r="BE70" s="161">
        <v>2020</v>
      </c>
      <c r="BF70" s="161">
        <v>2021</v>
      </c>
      <c r="BG70" s="161">
        <v>2021</v>
      </c>
      <c r="BH70" s="161">
        <v>2022</v>
      </c>
      <c r="BI70" s="161">
        <v>2022</v>
      </c>
      <c r="BJ70" s="161">
        <v>2023</v>
      </c>
      <c r="BK70" s="161">
        <v>2023</v>
      </c>
      <c r="BL70" s="34"/>
      <c r="BM70" s="34"/>
      <c r="BN70" s="33"/>
      <c r="BO70" s="36"/>
      <c r="BP70" s="36"/>
    </row>
    <row r="71" spans="1:68" s="15" customFormat="1" x14ac:dyDescent="0.25">
      <c r="A71" s="190"/>
      <c r="B71" s="119" t="s">
        <v>167</v>
      </c>
      <c r="C71" s="176" t="s">
        <v>162</v>
      </c>
      <c r="D71" s="72">
        <f t="shared" ref="D71:F71" si="78">D72+D75+D78+D81+D84+D87+D90+D93+D96+D99+D102+D105+D108</f>
        <v>1561.0026480000001</v>
      </c>
      <c r="E71" s="72">
        <f t="shared" si="78"/>
        <v>1580.1744599999997</v>
      </c>
      <c r="F71" s="72">
        <f t="shared" si="78"/>
        <v>1165</v>
      </c>
      <c r="G71" s="72">
        <f t="shared" ref="G71:AM71" si="79">G72+G75+G78+G81+G84+G87+G90+G93+G96+G99+G102+G105+G108</f>
        <v>957.47629200000006</v>
      </c>
      <c r="H71" s="162">
        <f t="shared" si="79"/>
        <v>953.44764000000009</v>
      </c>
      <c r="I71" s="72">
        <f t="shared" si="79"/>
        <v>1351.2075595225083</v>
      </c>
      <c r="J71" s="72">
        <f t="shared" si="79"/>
        <v>769.81579505112722</v>
      </c>
      <c r="K71" s="72">
        <f t="shared" si="79"/>
        <v>584.67597293394317</v>
      </c>
      <c r="L71" s="72"/>
      <c r="M71" s="72">
        <f t="shared" si="79"/>
        <v>1354.4917679850705</v>
      </c>
      <c r="N71" s="72">
        <f t="shared" si="79"/>
        <v>1351.2075595225083</v>
      </c>
      <c r="O71" s="72">
        <f t="shared" si="79"/>
        <v>766.53158658856478</v>
      </c>
      <c r="P71" s="72">
        <f t="shared" si="79"/>
        <v>584.67597293394329</v>
      </c>
      <c r="Q71" s="72"/>
      <c r="R71" s="72">
        <f t="shared" si="79"/>
        <v>1351.2075595225081</v>
      </c>
      <c r="S71" s="72">
        <f t="shared" si="79"/>
        <v>1351.2075595225083</v>
      </c>
      <c r="T71" s="72">
        <f t="shared" si="79"/>
        <v>766.53158658856489</v>
      </c>
      <c r="U71" s="72">
        <f t="shared" si="79"/>
        <v>584.67597293394329</v>
      </c>
      <c r="V71" s="72"/>
      <c r="W71" s="72">
        <f t="shared" si="79"/>
        <v>1351.2075595225083</v>
      </c>
      <c r="X71" s="72">
        <f t="shared" si="79"/>
        <v>1351.2075595225083</v>
      </c>
      <c r="Y71" s="72">
        <f t="shared" si="79"/>
        <v>766.53158658856489</v>
      </c>
      <c r="Z71" s="72">
        <f t="shared" si="79"/>
        <v>584.67597293394329</v>
      </c>
      <c r="AA71" s="72"/>
      <c r="AB71" s="72">
        <f t="shared" si="79"/>
        <v>1351.2075595225083</v>
      </c>
      <c r="AC71" s="72">
        <f t="shared" si="79"/>
        <v>1351.2075595225083</v>
      </c>
      <c r="AD71" s="72">
        <f t="shared" si="79"/>
        <v>0</v>
      </c>
      <c r="AE71" s="72">
        <f t="shared" si="79"/>
        <v>0</v>
      </c>
      <c r="AF71" s="72"/>
      <c r="AG71" s="72">
        <f t="shared" si="79"/>
        <v>0</v>
      </c>
      <c r="AH71" s="72">
        <f t="shared" si="79"/>
        <v>1580.1744599999997</v>
      </c>
      <c r="AI71" s="72">
        <v>1351.2075595225074</v>
      </c>
      <c r="AJ71" s="72">
        <f t="shared" si="76"/>
        <v>766.53158658856478</v>
      </c>
      <c r="AK71" s="72">
        <f t="shared" ref="AK71" si="80">IF(AI71=0," ",AI71/$AI$15*$AK$15)</f>
        <v>584.67597293394283</v>
      </c>
      <c r="AL71" s="58">
        <f>AJ71+AK71</f>
        <v>1351.2075595225076</v>
      </c>
      <c r="AM71" s="72">
        <f t="shared" si="79"/>
        <v>1580.1744599999997</v>
      </c>
      <c r="AN71" s="72">
        <v>1351.2075595225074</v>
      </c>
      <c r="AO71" s="72"/>
      <c r="AP71" s="72"/>
      <c r="AQ71" s="58"/>
      <c r="AR71" s="72">
        <f>AR72+AR75+AR78+AR81+AR84+AR87+AR90+AR93+AR96+AR99+AR102+AR105+AR108</f>
        <v>1580.1744599999997</v>
      </c>
      <c r="AS71" s="76">
        <f>AS72+AS75+AS78+AS81+AS84+AS87+AS90+AS93+AS96+AS99+AS102+AS105+AS108</f>
        <v>1351.2075595225074</v>
      </c>
      <c r="AT71" s="75"/>
      <c r="AU71" s="72"/>
      <c r="AV71" s="59"/>
      <c r="AW71" s="124">
        <f>AW72+AW75+AW78+AW81+AW84+AW87+AW90+AW93+AW96+AW99+AW102+AW105+AW108</f>
        <v>0</v>
      </c>
      <c r="AX71" s="75">
        <f>AX72+AX75+AX78+AX81+AX84+AX87+AX90+AX93+AX96+AX99+AX102+AX105+AX108</f>
        <v>1351.2075595225074</v>
      </c>
      <c r="AY71" s="72"/>
      <c r="AZ71" s="72"/>
      <c r="BA71" s="59"/>
      <c r="BB71" s="163">
        <f>SUM(BB72,BB75,BB78,BB81,BB84,BB87,BB90,BB93,BB96,BB99,BB102,BB105,BB108)</f>
        <v>100</v>
      </c>
      <c r="BC71" s="163">
        <f>SUM(BC72,BC75,BC78,BC81,BC84,BC87,BC90,BC93,BC96,BC99,BC102,BC105,BC108)</f>
        <v>100</v>
      </c>
      <c r="BD71" s="163">
        <f>SUM(BD72,BD75,BD78,BD81,BD84,BD87,BD90,BD93,BD96,BD99,BD102,BD105,BD108)</f>
        <v>100</v>
      </c>
      <c r="BE71" s="163">
        <f t="shared" ref="BE71:BI71" si="81">SUM(BE72,BE75,BE78,BE81,BE84,BE87,BE90,BE93,BE96,BE99,BE102,BE105,BE108)</f>
        <v>99.999999999999972</v>
      </c>
      <c r="BF71" s="163">
        <f>SUM(BF72,BF75,BF78,BF81,BF84,BF87,BF90,BF93,BF96,BF99,BF102,BF105,BF108)</f>
        <v>100</v>
      </c>
      <c r="BG71" s="163">
        <f>SUM(BG72,BG75,BG78,BG81,BG84,BG87,BG90,BG93,BG96,BG99,BG102,BG105,BG108)</f>
        <v>99.999999999999972</v>
      </c>
      <c r="BH71" s="163">
        <f>SUM(BH72,BH75,BH78,BH81,BH84,BH87,BH90,BH93,BH96,BH99,BH102,BH105,BH108)</f>
        <v>100</v>
      </c>
      <c r="BI71" s="163">
        <f t="shared" si="81"/>
        <v>99.999999999999972</v>
      </c>
      <c r="BJ71" s="163">
        <f>SUM(BJ72,BJ75,BJ78,BJ81,BJ84,BJ87,BJ90,BJ93,BJ96,BJ99,BJ102,BJ105,BJ108)</f>
        <v>0</v>
      </c>
      <c r="BK71" s="163">
        <f>SUM(BK72,BK75,BK78,BK81,BK84,BK87,BK90,BK93,BK96,BK99,BK102,BK105,BK108)</f>
        <v>99.999999999999972</v>
      </c>
      <c r="BL71" s="35"/>
      <c r="BM71" s="33"/>
      <c r="BN71" s="33"/>
      <c r="BO71" s="36"/>
      <c r="BP71" s="36"/>
    </row>
    <row r="72" spans="1:68" s="15" customFormat="1" hidden="1" x14ac:dyDescent="0.25">
      <c r="A72" s="190"/>
      <c r="B72" s="312" t="s">
        <v>22</v>
      </c>
      <c r="C72" s="176" t="s">
        <v>162</v>
      </c>
      <c r="D72" s="155"/>
      <c r="E72" s="155"/>
      <c r="F72" s="155"/>
      <c r="G72" s="58"/>
      <c r="H72" s="58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>
        <v>0</v>
      </c>
      <c r="AJ72" s="58" t="str">
        <f t="shared" ref="AJ72:AJ73" si="82">IF(I72=0," ",I72/$I$15*$AJ$15)</f>
        <v xml:space="preserve"> </v>
      </c>
      <c r="AK72" s="58" t="str">
        <f t="shared" ref="AK72:AK73" si="83">IF(AI72=0," ",AI72/$AI$15*$AK$15)</f>
        <v xml:space="preserve"> </v>
      </c>
      <c r="AL72" s="72"/>
      <c r="AM72" s="72"/>
      <c r="AN72" s="72">
        <v>0</v>
      </c>
      <c r="AO72" s="58" t="str">
        <f>IF(AI72=0," ",AI72/$AI$15*$AO$15)</f>
        <v xml:space="preserve"> </v>
      </c>
      <c r="AP72" s="58" t="str">
        <f>IF(AN72=0," ",AN72/$AN$15*$AP$15)</f>
        <v xml:space="preserve"> </v>
      </c>
      <c r="AQ72" s="72"/>
      <c r="AR72" s="72"/>
      <c r="AS72" s="76">
        <f>AS69*$BG$72/100</f>
        <v>0</v>
      </c>
      <c r="AT72" s="79" t="str">
        <f>IF(AN72=0," ",AN72/$AN$15*$AT$15)</f>
        <v xml:space="preserve"> </v>
      </c>
      <c r="AU72" s="58" t="str">
        <f>IF(AS72=0," ",AS72/$AS$15*$AU$15)</f>
        <v xml:space="preserve"> </v>
      </c>
      <c r="AV72" s="76"/>
      <c r="AW72" s="124"/>
      <c r="AX72" s="72">
        <f>AX69*$BI$72/100</f>
        <v>0</v>
      </c>
      <c r="AY72" s="58" t="str">
        <f>IF(AS72=0," ",AS72/$AS$15*$AY$15)</f>
        <v xml:space="preserve"> </v>
      </c>
      <c r="AZ72" s="58" t="str">
        <f>IF(AX72=0," ",AX72/$AX$15*$AZ$15)</f>
        <v xml:space="preserve"> </v>
      </c>
      <c r="BA72" s="76"/>
      <c r="BB72" s="163">
        <f>IF($F$69=0,0,F72/$F$69*100)</f>
        <v>0</v>
      </c>
      <c r="BC72" s="163">
        <f>IF($N$69=0,0,N72/$N$69*100)</f>
        <v>0</v>
      </c>
      <c r="BD72" s="163">
        <f>IF($AH$69=0,0,AH72/$AH$69*100)</f>
        <v>0</v>
      </c>
      <c r="BE72" s="163">
        <f>IF($AI$69=0,0,AI72/$AI$69*100)</f>
        <v>0</v>
      </c>
      <c r="BF72" s="163">
        <f>IF($AM$69=0,0,AM72/$AM$69*100)</f>
        <v>0</v>
      </c>
      <c r="BG72" s="163">
        <f>IF($AN$69=0,0,AN72/$AN$69*100)</f>
        <v>0</v>
      </c>
      <c r="BH72" s="163">
        <f>IF($AR$69=0,0,AR72/$AR$69*100)</f>
        <v>0</v>
      </c>
      <c r="BI72" s="163">
        <f>IF($AS$69=0,0,AS72/$AS$69*100)</f>
        <v>0</v>
      </c>
      <c r="BJ72" s="163">
        <f>IF($AW$69=0,0,AW72/$AW$69*100)</f>
        <v>0</v>
      </c>
      <c r="BK72" s="163">
        <f>IF($AX$69=0,0,AX72/$AX$69*100)</f>
        <v>0</v>
      </c>
      <c r="BL72" s="35"/>
      <c r="BM72" s="33"/>
      <c r="BN72" s="33"/>
      <c r="BO72" s="36"/>
      <c r="BP72" s="36"/>
    </row>
    <row r="73" spans="1:68" s="15" customFormat="1" hidden="1" x14ac:dyDescent="0.25">
      <c r="A73" s="190"/>
      <c r="B73" s="164"/>
      <c r="C73" s="311" t="s">
        <v>168</v>
      </c>
      <c r="D73" s="563"/>
      <c r="E73" s="563"/>
      <c r="F73" s="155"/>
      <c r="G73" s="58"/>
      <c r="H73" s="58"/>
      <c r="I73" s="72"/>
      <c r="J73" s="58"/>
      <c r="K73" s="58"/>
      <c r="L73" s="58"/>
      <c r="M73" s="72"/>
      <c r="N73" s="72"/>
      <c r="O73" s="72"/>
      <c r="P73" s="72"/>
      <c r="Q73" s="58"/>
      <c r="R73" s="72"/>
      <c r="S73" s="72"/>
      <c r="T73" s="72"/>
      <c r="U73" s="72"/>
      <c r="V73" s="58"/>
      <c r="W73" s="72"/>
      <c r="X73" s="72"/>
      <c r="Y73" s="72"/>
      <c r="Z73" s="72"/>
      <c r="AA73" s="58"/>
      <c r="AB73" s="72"/>
      <c r="AC73" s="72"/>
      <c r="AD73" s="72"/>
      <c r="AE73" s="72"/>
      <c r="AF73" s="58"/>
      <c r="AG73" s="72"/>
      <c r="AH73" s="72"/>
      <c r="AI73" s="72">
        <v>0</v>
      </c>
      <c r="AJ73" s="58" t="str">
        <f t="shared" si="82"/>
        <v xml:space="preserve"> </v>
      </c>
      <c r="AK73" s="58" t="str">
        <f t="shared" si="83"/>
        <v xml:space="preserve"> </v>
      </c>
      <c r="AL73" s="72"/>
      <c r="AM73" s="72"/>
      <c r="AN73" s="72">
        <v>0</v>
      </c>
      <c r="AO73" s="58" t="str">
        <f>IF(AI73=0," ",AI73/$AI$15*$AO$15)</f>
        <v xml:space="preserve"> </v>
      </c>
      <c r="AP73" s="58" t="str">
        <f>IF(AN73=0," ",AN73/$AN$15*$AP$15)</f>
        <v xml:space="preserve"> </v>
      </c>
      <c r="AQ73" s="72"/>
      <c r="AR73" s="72"/>
      <c r="AS73" s="76">
        <f>AS72/$BM$55</f>
        <v>0</v>
      </c>
      <c r="AT73" s="79" t="str">
        <f>IF(AN73=0," ",AN73/$AN$15*$AT$15)</f>
        <v xml:space="preserve"> </v>
      </c>
      <c r="AU73" s="58" t="str">
        <f>IF(AS73=0," ",AS73/$AS$15*$AU$15)</f>
        <v xml:space="preserve"> </v>
      </c>
      <c r="AV73" s="76"/>
      <c r="AW73" s="124"/>
      <c r="AX73" s="75">
        <f>AX72/$BM$55</f>
        <v>0</v>
      </c>
      <c r="AY73" s="58" t="str">
        <f>IF(AS73=0," ",AS73/$AS$15*$AY$15)</f>
        <v xml:space="preserve"> </v>
      </c>
      <c r="AZ73" s="58" t="str">
        <f>IF(AX73=0," ",AX73/$AX$15*$AZ$15)</f>
        <v xml:space="preserve"> </v>
      </c>
      <c r="BA73" s="76"/>
      <c r="BB73" s="386">
        <f>IF(F72=0,0,F72/F73)</f>
        <v>0</v>
      </c>
      <c r="BC73" s="386">
        <f>IF(N72=0,0,N72/N73)</f>
        <v>0</v>
      </c>
      <c r="BD73" s="386">
        <f>IF(AH72=0,0,AH72/AH73)</f>
        <v>0</v>
      </c>
      <c r="BE73" s="386">
        <f>IF(AI72=0,0,AI72/AI73)</f>
        <v>0</v>
      </c>
      <c r="BF73" s="386">
        <f>IF(AM72=0,0,AM72/AM73)</f>
        <v>0</v>
      </c>
      <c r="BG73" s="386">
        <f>IF(AN72=0,0,AN72/AN73)</f>
        <v>0</v>
      </c>
      <c r="BH73" s="386">
        <f>IF(AR72=0,0,AR72/AR73)</f>
        <v>0</v>
      </c>
      <c r="BI73" s="386">
        <f>IF(AS72=0,0,AS72/AS73)</f>
        <v>0</v>
      </c>
      <c r="BJ73" s="386">
        <f>IF(AW72=0,0,AW72/AW73)</f>
        <v>0</v>
      </c>
      <c r="BK73" s="386">
        <f>IF(AX72=0,0,AX72/AX73)</f>
        <v>0</v>
      </c>
      <c r="BL73" s="35"/>
      <c r="BM73" s="33"/>
      <c r="BN73" s="33"/>
      <c r="BO73" s="36"/>
      <c r="BP73" s="36"/>
    </row>
    <row r="74" spans="1:68" s="15" customFormat="1" hidden="1" x14ac:dyDescent="0.25">
      <c r="A74" s="190"/>
      <c r="B74" s="164" t="s">
        <v>169</v>
      </c>
      <c r="C74" s="311" t="s">
        <v>170</v>
      </c>
      <c r="D74" s="563"/>
      <c r="E74" s="563"/>
      <c r="F74" s="155"/>
      <c r="G74" s="58"/>
      <c r="H74" s="58"/>
      <c r="I74" s="72"/>
      <c r="J74" s="162"/>
      <c r="K74" s="162"/>
      <c r="L74" s="162"/>
      <c r="M74" s="72"/>
      <c r="N74" s="72"/>
      <c r="O74" s="162"/>
      <c r="P74" s="162"/>
      <c r="Q74" s="162"/>
      <c r="R74" s="72"/>
      <c r="S74" s="72"/>
      <c r="T74" s="162"/>
      <c r="U74" s="162"/>
      <c r="V74" s="162"/>
      <c r="W74" s="72"/>
      <c r="X74" s="72"/>
      <c r="Y74" s="162"/>
      <c r="Z74" s="162"/>
      <c r="AA74" s="162"/>
      <c r="AB74" s="72"/>
      <c r="AC74" s="72"/>
      <c r="AD74" s="162"/>
      <c r="AE74" s="162"/>
      <c r="AF74" s="162"/>
      <c r="AG74" s="72"/>
      <c r="AH74" s="72"/>
      <c r="AI74" s="168">
        <v>0</v>
      </c>
      <c r="AJ74" s="165">
        <f>I74</f>
        <v>0</v>
      </c>
      <c r="AK74" s="165">
        <f>AI74</f>
        <v>0</v>
      </c>
      <c r="AL74" s="72"/>
      <c r="AM74" s="72"/>
      <c r="AN74" s="168">
        <v>0</v>
      </c>
      <c r="AO74" s="165">
        <f>AI74</f>
        <v>0</v>
      </c>
      <c r="AP74" s="165">
        <f>AN74</f>
        <v>0</v>
      </c>
      <c r="AQ74" s="72"/>
      <c r="AR74" s="72"/>
      <c r="AS74" s="170">
        <f>AN74*$BO$33</f>
        <v>0</v>
      </c>
      <c r="AT74" s="385">
        <f>AN74</f>
        <v>0</v>
      </c>
      <c r="AU74" s="165">
        <f>AS74</f>
        <v>0</v>
      </c>
      <c r="AV74" s="76"/>
      <c r="AW74" s="124"/>
      <c r="AX74" s="169">
        <f>AS74*$BP$33</f>
        <v>0</v>
      </c>
      <c r="AY74" s="165">
        <f>AS74</f>
        <v>0</v>
      </c>
      <c r="AZ74" s="165">
        <f>AX74</f>
        <v>0</v>
      </c>
      <c r="BA74" s="76"/>
      <c r="BB74" s="163"/>
      <c r="BC74" s="163"/>
      <c r="BD74" s="163"/>
      <c r="BE74" s="163"/>
      <c r="BF74" s="163"/>
      <c r="BG74" s="163"/>
      <c r="BH74" s="163"/>
      <c r="BI74" s="163"/>
      <c r="BJ74" s="163"/>
      <c r="BK74" s="163"/>
      <c r="BL74" s="35"/>
      <c r="BM74" s="33"/>
      <c r="BN74" s="33"/>
      <c r="BO74" s="36"/>
      <c r="BP74" s="36"/>
    </row>
    <row r="75" spans="1:68" s="15" customFormat="1" hidden="1" x14ac:dyDescent="0.25">
      <c r="A75" s="190"/>
      <c r="B75" s="312" t="s">
        <v>23</v>
      </c>
      <c r="C75" s="176" t="s">
        <v>162</v>
      </c>
      <c r="D75" s="155"/>
      <c r="E75" s="155"/>
      <c r="F75" s="155"/>
      <c r="G75" s="58"/>
      <c r="H75" s="58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>
        <v>0</v>
      </c>
      <c r="AJ75" s="58" t="str">
        <f t="shared" ref="AJ75:AJ76" si="84">IF(I75=0," ",I75/$I$15*$AJ$15)</f>
        <v xml:space="preserve"> </v>
      </c>
      <c r="AK75" s="58" t="str">
        <f t="shared" ref="AK75:AK76" si="85">IF(AI75=0," ",AI75/$AI$15*$AK$15)</f>
        <v xml:space="preserve"> </v>
      </c>
      <c r="AL75" s="72"/>
      <c r="AM75" s="72"/>
      <c r="AN75" s="72">
        <v>0</v>
      </c>
      <c r="AO75" s="58" t="str">
        <f t="shared" ref="AO75:AO76" si="86">IF(AI75=0," ",AI75/$AI$15*$AO$15)</f>
        <v xml:space="preserve"> </v>
      </c>
      <c r="AP75" s="58" t="str">
        <f t="shared" ref="AP75:AP76" si="87">IF(AN75=0," ",AN75/$AN$15*$AP$15)</f>
        <v xml:space="preserve"> </v>
      </c>
      <c r="AQ75" s="72"/>
      <c r="AR75" s="72"/>
      <c r="AS75" s="76">
        <f>AS69*$BG$75/100</f>
        <v>0</v>
      </c>
      <c r="AT75" s="79" t="str">
        <f>IF(AN75=0," ",AN75/$AN$15*$AT$15)</f>
        <v xml:space="preserve"> </v>
      </c>
      <c r="AU75" s="58" t="str">
        <f>IF(AS75=0," ",AS75/$AS$15*$AU$15)</f>
        <v xml:space="preserve"> </v>
      </c>
      <c r="AV75" s="76"/>
      <c r="AW75" s="124"/>
      <c r="AX75" s="72">
        <f>AX69*$BI$75/100</f>
        <v>0</v>
      </c>
      <c r="AY75" s="58" t="str">
        <f>IF(AS75=0," ",AS75/$AS$15*$AY$15)</f>
        <v xml:space="preserve"> </v>
      </c>
      <c r="AZ75" s="58" t="str">
        <f>IF(AX75=0," ",AX75/$AX$15*$AZ$15)</f>
        <v xml:space="preserve"> </v>
      </c>
      <c r="BA75" s="76"/>
      <c r="BB75" s="163">
        <f>IF($F$69=0,0,F75/$F$69*100)</f>
        <v>0</v>
      </c>
      <c r="BC75" s="163">
        <f>IF($N$69=0,0,N75/$N$69*100)</f>
        <v>0</v>
      </c>
      <c r="BD75" s="163">
        <f>IF($AH$69=0,0,AH75/$AH$69*100)</f>
        <v>0</v>
      </c>
      <c r="BE75" s="163">
        <f>IF($AI$69=0,0,AI75/$AI$69*100)</f>
        <v>0</v>
      </c>
      <c r="BF75" s="163">
        <f>IF($AM$69=0,0,AM75/$AM$69*100)</f>
        <v>0</v>
      </c>
      <c r="BG75" s="163">
        <f>IF($AN$69=0,0,AN75/$AN$69*100)</f>
        <v>0</v>
      </c>
      <c r="BH75" s="163">
        <f>IF($AR$69=0,0,AR75/$AR$69*100)</f>
        <v>0</v>
      </c>
      <c r="BI75" s="163">
        <f>IF($AS$69=0,0,AS75/$AS$69*100)</f>
        <v>0</v>
      </c>
      <c r="BJ75" s="163">
        <f>IF($AW$69=0,0,AW75/$AW$69*100)</f>
        <v>0</v>
      </c>
      <c r="BK75" s="163">
        <f>IF($AX$69=0,0,AX75/$AX$69*100)</f>
        <v>0</v>
      </c>
      <c r="BL75" s="35"/>
      <c r="BM75" s="33"/>
      <c r="BN75" s="33"/>
      <c r="BO75" s="36"/>
      <c r="BP75" s="36"/>
    </row>
    <row r="76" spans="1:68" s="15" customFormat="1" hidden="1" x14ac:dyDescent="0.25">
      <c r="A76" s="190"/>
      <c r="B76" s="166"/>
      <c r="C76" s="311" t="s">
        <v>171</v>
      </c>
      <c r="D76" s="563"/>
      <c r="E76" s="563"/>
      <c r="F76" s="155"/>
      <c r="G76" s="58"/>
      <c r="H76" s="58"/>
      <c r="I76" s="72"/>
      <c r="J76" s="58"/>
      <c r="K76" s="58"/>
      <c r="L76" s="58"/>
      <c r="M76" s="58"/>
      <c r="N76" s="72"/>
      <c r="O76" s="72"/>
      <c r="P76" s="72"/>
      <c r="Q76" s="58"/>
      <c r="R76" s="72"/>
      <c r="S76" s="72"/>
      <c r="T76" s="72"/>
      <c r="U76" s="72"/>
      <c r="V76" s="58"/>
      <c r="W76" s="72"/>
      <c r="X76" s="72"/>
      <c r="Y76" s="72"/>
      <c r="Z76" s="72"/>
      <c r="AA76" s="58"/>
      <c r="AB76" s="72"/>
      <c r="AC76" s="72"/>
      <c r="AD76" s="72"/>
      <c r="AE76" s="72"/>
      <c r="AF76" s="58"/>
      <c r="AG76" s="72"/>
      <c r="AH76" s="72"/>
      <c r="AI76" s="72">
        <v>0</v>
      </c>
      <c r="AJ76" s="58" t="str">
        <f t="shared" si="84"/>
        <v xml:space="preserve"> </v>
      </c>
      <c r="AK76" s="58" t="str">
        <f t="shared" si="85"/>
        <v xml:space="preserve"> </v>
      </c>
      <c r="AL76" s="72"/>
      <c r="AM76" s="72"/>
      <c r="AN76" s="72">
        <v>0</v>
      </c>
      <c r="AO76" s="58" t="str">
        <f t="shared" si="86"/>
        <v xml:space="preserve"> </v>
      </c>
      <c r="AP76" s="58" t="str">
        <f t="shared" si="87"/>
        <v xml:space="preserve"> </v>
      </c>
      <c r="AQ76" s="72"/>
      <c r="AR76" s="72"/>
      <c r="AS76" s="76">
        <f>AS75/$BM$56</f>
        <v>0</v>
      </c>
      <c r="AT76" s="79" t="str">
        <f>IF(AN76=0," ",AN76/$AN$15*$AT$15)</f>
        <v xml:space="preserve"> </v>
      </c>
      <c r="AU76" s="58" t="str">
        <f>IF(AS76=0," ",AS76/$AS$15*$AU$15)</f>
        <v xml:space="preserve"> </v>
      </c>
      <c r="AV76" s="76"/>
      <c r="AW76" s="124"/>
      <c r="AX76" s="75">
        <f>AX75/$BM$56</f>
        <v>0</v>
      </c>
      <c r="AY76" s="58" t="str">
        <f>IF(AS76=0," ",AS76/$AS$15*$AY$15)</f>
        <v xml:space="preserve"> </v>
      </c>
      <c r="AZ76" s="58" t="str">
        <f>IF(AX76=0," ",AX76/$AX$15*$AZ$15)</f>
        <v xml:space="preserve"> </v>
      </c>
      <c r="BA76" s="76"/>
      <c r="BB76" s="386">
        <f>IF(F75=0,0,F75/F76)</f>
        <v>0</v>
      </c>
      <c r="BC76" s="386">
        <f>IF(N75=0,0,N75/N76)</f>
        <v>0</v>
      </c>
      <c r="BD76" s="386">
        <f>IF(AH75=0,0,AH75/AH76)</f>
        <v>0</v>
      </c>
      <c r="BE76" s="386">
        <f>IF(AI75=0,0,AI75/AI76)</f>
        <v>0</v>
      </c>
      <c r="BF76" s="386">
        <f>IF(AM75=0,0,AM75/AM76)</f>
        <v>0</v>
      </c>
      <c r="BG76" s="386">
        <f>IF(AN75=0,0,AN75/AN76)</f>
        <v>0</v>
      </c>
      <c r="BH76" s="386">
        <f>IF(AR75=0,0,AR75/AR76)</f>
        <v>0</v>
      </c>
      <c r="BI76" s="386">
        <f>IF(AS75=0,0,AS75/AS76)</f>
        <v>0</v>
      </c>
      <c r="BJ76" s="386">
        <f>IF(AW75=0,0,AW75/AW76)</f>
        <v>0</v>
      </c>
      <c r="BK76" s="386">
        <f>IF(AX75=0,0,AX75/AX76)</f>
        <v>0</v>
      </c>
      <c r="BL76" s="35"/>
      <c r="BM76" s="33"/>
      <c r="BN76" s="33"/>
      <c r="BO76" s="36"/>
      <c r="BP76" s="36"/>
    </row>
    <row r="77" spans="1:68" s="15" customFormat="1" hidden="1" x14ac:dyDescent="0.25">
      <c r="A77" s="190"/>
      <c r="B77" s="167" t="s">
        <v>169</v>
      </c>
      <c r="C77" s="311" t="str">
        <f>CONCATENATE("руб./",C76)</f>
        <v>руб./тыс.куб.м.</v>
      </c>
      <c r="D77" s="563"/>
      <c r="E77" s="563"/>
      <c r="F77" s="155"/>
      <c r="G77" s="58"/>
      <c r="H77" s="58"/>
      <c r="I77" s="168"/>
      <c r="J77" s="168"/>
      <c r="K77" s="168"/>
      <c r="L77" s="168"/>
      <c r="M77" s="168"/>
      <c r="N77" s="168"/>
      <c r="O77" s="168"/>
      <c r="P77" s="168"/>
      <c r="Q77" s="168"/>
      <c r="R77" s="168"/>
      <c r="S77" s="168"/>
      <c r="T77" s="168"/>
      <c r="U77" s="168"/>
      <c r="V77" s="168"/>
      <c r="W77" s="168"/>
      <c r="X77" s="168"/>
      <c r="Y77" s="168"/>
      <c r="Z77" s="168"/>
      <c r="AA77" s="168"/>
      <c r="AB77" s="168"/>
      <c r="AC77" s="168"/>
      <c r="AD77" s="168"/>
      <c r="AE77" s="168"/>
      <c r="AF77" s="168"/>
      <c r="AG77" s="168"/>
      <c r="AH77" s="168"/>
      <c r="AI77" s="168">
        <v>0</v>
      </c>
      <c r="AJ77" s="165">
        <f>I77</f>
        <v>0</v>
      </c>
      <c r="AK77" s="165">
        <f>AI77</f>
        <v>0</v>
      </c>
      <c r="AL77" s="72"/>
      <c r="AM77" s="168"/>
      <c r="AN77" s="168">
        <v>0</v>
      </c>
      <c r="AO77" s="165">
        <f>AI77</f>
        <v>0</v>
      </c>
      <c r="AP77" s="165">
        <f>AN77</f>
        <v>0</v>
      </c>
      <c r="AQ77" s="72"/>
      <c r="AR77" s="72"/>
      <c r="AS77" s="170">
        <f>AN77*$BO$34</f>
        <v>0</v>
      </c>
      <c r="AT77" s="385">
        <f>AN77</f>
        <v>0</v>
      </c>
      <c r="AU77" s="165">
        <f>AS77</f>
        <v>0</v>
      </c>
      <c r="AV77" s="76"/>
      <c r="AW77" s="124"/>
      <c r="AX77" s="169">
        <f>AS77*$BP$34</f>
        <v>0</v>
      </c>
      <c r="AY77" s="165">
        <f>AS77</f>
        <v>0</v>
      </c>
      <c r="AZ77" s="165">
        <f>AX77</f>
        <v>0</v>
      </c>
      <c r="BA77" s="76"/>
      <c r="BB77" s="163"/>
      <c r="BC77" s="163"/>
      <c r="BD77" s="163"/>
      <c r="BE77" s="163"/>
      <c r="BF77" s="163"/>
      <c r="BG77" s="163"/>
      <c r="BH77" s="163"/>
      <c r="BI77" s="163"/>
      <c r="BJ77" s="163"/>
      <c r="BK77" s="163"/>
      <c r="BL77" s="35"/>
      <c r="BM77" s="33"/>
      <c r="BN77" s="33"/>
      <c r="BO77" s="36"/>
      <c r="BP77" s="36"/>
    </row>
    <row r="78" spans="1:68" s="15" customFormat="1" hidden="1" x14ac:dyDescent="0.25">
      <c r="A78" s="570"/>
      <c r="B78" s="312" t="s">
        <v>172</v>
      </c>
      <c r="C78" s="176" t="s">
        <v>162</v>
      </c>
      <c r="D78" s="155"/>
      <c r="E78" s="155"/>
      <c r="F78" s="155"/>
      <c r="G78" s="58"/>
      <c r="H78" s="58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>
        <v>0</v>
      </c>
      <c r="AJ78" s="58" t="str">
        <f t="shared" ref="AJ78:AJ79" si="88">IF(I78=0," ",I78/$I$15*$AJ$15)</f>
        <v xml:space="preserve"> </v>
      </c>
      <c r="AK78" s="58" t="str">
        <f t="shared" ref="AK78:AK79" si="89">IF(AI78=0," ",AI78/$AI$15*$AK$15)</f>
        <v xml:space="preserve"> </v>
      </c>
      <c r="AL78" s="72"/>
      <c r="AM78" s="72"/>
      <c r="AN78" s="72">
        <v>0</v>
      </c>
      <c r="AO78" s="58" t="str">
        <f t="shared" ref="AO78:AO79" si="90">IF(AI78=0," ",AI78/$AI$15*$AO$15)</f>
        <v xml:space="preserve"> </v>
      </c>
      <c r="AP78" s="58" t="str">
        <f t="shared" ref="AP78:AP79" si="91">IF(AN78=0," ",AN78/$AN$15*$AP$15)</f>
        <v xml:space="preserve"> </v>
      </c>
      <c r="AQ78" s="72"/>
      <c r="AR78" s="72"/>
      <c r="AS78" s="76">
        <f>AS69*$BG$78/100</f>
        <v>0</v>
      </c>
      <c r="AT78" s="79" t="str">
        <f>IF(AN78=0," ",AN78/$AN$15*$AT$15)</f>
        <v xml:space="preserve"> </v>
      </c>
      <c r="AU78" s="58" t="str">
        <f>IF(AS78=0," ",AS78/$AS$15*$AU$15)</f>
        <v xml:space="preserve"> </v>
      </c>
      <c r="AV78" s="76"/>
      <c r="AW78" s="124"/>
      <c r="AX78" s="72">
        <f>AX69*$BI$78/100</f>
        <v>0</v>
      </c>
      <c r="AY78" s="58" t="str">
        <f>IF(AS78=0," ",AS78/$AS$15*$AY$15)</f>
        <v xml:space="preserve"> </v>
      </c>
      <c r="AZ78" s="58" t="str">
        <f>IF(AX78=0," ",AX78/$AX$15*$AZ$15)</f>
        <v xml:space="preserve"> </v>
      </c>
      <c r="BA78" s="76"/>
      <c r="BB78" s="163">
        <f>IF($F$69=0,0,F78/$F$69*100)</f>
        <v>0</v>
      </c>
      <c r="BC78" s="163">
        <f>IF($N$69=0,0,N78/$N$69*100)</f>
        <v>0</v>
      </c>
      <c r="BD78" s="163">
        <f>IF($AH$69=0,0,AH78/$AH$69*100)</f>
        <v>0</v>
      </c>
      <c r="BE78" s="163">
        <f>IF($AI$69=0,0,AI78/$AI$69*100)</f>
        <v>0</v>
      </c>
      <c r="BF78" s="163">
        <f>IF($AM$69=0,0,AM78/$AM$69*100)</f>
        <v>0</v>
      </c>
      <c r="BG78" s="163">
        <f>IF($AN$69=0,0,AN78/$AN$69*100)</f>
        <v>0</v>
      </c>
      <c r="BH78" s="163">
        <f>IF($AR$69=0,0,AR78/$AR$69*100)</f>
        <v>0</v>
      </c>
      <c r="BI78" s="163">
        <f>IF($AS$69=0,0,AS78/$AS$69*100)</f>
        <v>0</v>
      </c>
      <c r="BJ78" s="163">
        <f>IF($AW$69=0,0,AW78/$AW$69*100)</f>
        <v>0</v>
      </c>
      <c r="BK78" s="163">
        <f>IF($AX$69=0,0,AX78/$AX$69*100)</f>
        <v>0</v>
      </c>
      <c r="BL78" s="35"/>
      <c r="BM78" s="33"/>
      <c r="BN78" s="33"/>
      <c r="BO78" s="36"/>
      <c r="BP78" s="36"/>
    </row>
    <row r="79" spans="1:68" s="15" customFormat="1" hidden="1" x14ac:dyDescent="0.25">
      <c r="A79" s="570"/>
      <c r="B79" s="164"/>
      <c r="C79" s="311" t="s">
        <v>171</v>
      </c>
      <c r="D79" s="563"/>
      <c r="E79" s="563"/>
      <c r="F79" s="155"/>
      <c r="G79" s="58"/>
      <c r="H79" s="58"/>
      <c r="I79" s="72"/>
      <c r="J79" s="58"/>
      <c r="K79" s="58"/>
      <c r="L79" s="58"/>
      <c r="M79" s="72"/>
      <c r="N79" s="72"/>
      <c r="O79" s="72"/>
      <c r="P79" s="72"/>
      <c r="Q79" s="58"/>
      <c r="R79" s="72"/>
      <c r="S79" s="72"/>
      <c r="T79" s="72"/>
      <c r="U79" s="72"/>
      <c r="V79" s="58"/>
      <c r="W79" s="72"/>
      <c r="X79" s="72"/>
      <c r="Y79" s="72"/>
      <c r="Z79" s="72"/>
      <c r="AA79" s="58"/>
      <c r="AB79" s="72"/>
      <c r="AC79" s="72"/>
      <c r="AD79" s="72"/>
      <c r="AE79" s="72"/>
      <c r="AF79" s="58"/>
      <c r="AG79" s="72"/>
      <c r="AH79" s="72"/>
      <c r="AI79" s="72">
        <v>0</v>
      </c>
      <c r="AJ79" s="58" t="str">
        <f t="shared" si="88"/>
        <v xml:space="preserve"> </v>
      </c>
      <c r="AK79" s="58" t="str">
        <f t="shared" si="89"/>
        <v xml:space="preserve"> </v>
      </c>
      <c r="AL79" s="72"/>
      <c r="AM79" s="72"/>
      <c r="AN79" s="72">
        <v>0</v>
      </c>
      <c r="AO79" s="58" t="str">
        <f t="shared" si="90"/>
        <v xml:space="preserve"> </v>
      </c>
      <c r="AP79" s="58" t="str">
        <f t="shared" si="91"/>
        <v xml:space="preserve"> </v>
      </c>
      <c r="AQ79" s="72"/>
      <c r="AR79" s="72"/>
      <c r="AS79" s="76">
        <f>AS78/$BM$57</f>
        <v>0</v>
      </c>
      <c r="AT79" s="79" t="str">
        <f>IF(AN79=0," ",AN79/$AN$15*$AT$15)</f>
        <v xml:space="preserve"> </v>
      </c>
      <c r="AU79" s="58" t="str">
        <f>IF(AS79=0," ",AS79/$AS$15*$AU$15)</f>
        <v xml:space="preserve"> </v>
      </c>
      <c r="AV79" s="76"/>
      <c r="AW79" s="124"/>
      <c r="AX79" s="75">
        <f>AX78/$BM$57</f>
        <v>0</v>
      </c>
      <c r="AY79" s="58" t="str">
        <f>IF(AS79=0," ",AS79/$AS$15*$AY$15)</f>
        <v xml:space="preserve"> </v>
      </c>
      <c r="AZ79" s="58" t="str">
        <f>IF(AX79=0," ",AX79/$AX$15*$AZ$15)</f>
        <v xml:space="preserve"> </v>
      </c>
      <c r="BA79" s="76"/>
      <c r="BB79" s="386">
        <f>IF(F78=0,0,F78/F79)</f>
        <v>0</v>
      </c>
      <c r="BC79" s="386">
        <f>IF(N78=0,0,N78/N79)</f>
        <v>0</v>
      </c>
      <c r="BD79" s="386">
        <f>IF(AH78=0,0,AH78/AH79)</f>
        <v>0</v>
      </c>
      <c r="BE79" s="386">
        <f>IF(AI78=0,0,AI78/AI79)</f>
        <v>0</v>
      </c>
      <c r="BF79" s="386">
        <f>IF(AM78=0,0,AM78/AM79)</f>
        <v>0</v>
      </c>
      <c r="BG79" s="386">
        <f>IF(AN78=0,0,AN78/AN79)</f>
        <v>0</v>
      </c>
      <c r="BH79" s="386">
        <f>IF(AR78=0,0,AR78/AR79)</f>
        <v>0</v>
      </c>
      <c r="BI79" s="386">
        <f>IF(AS78=0,0,AS78/AS79)</f>
        <v>0</v>
      </c>
      <c r="BJ79" s="386">
        <f>IF(AW78=0,0,AW78/AW79)</f>
        <v>0</v>
      </c>
      <c r="BK79" s="386">
        <f>IF(AX78=0,0,AX78/AX79)</f>
        <v>0</v>
      </c>
      <c r="BL79" s="35"/>
      <c r="BM79" s="33"/>
      <c r="BN79" s="33"/>
      <c r="BO79" s="36"/>
      <c r="BP79" s="36"/>
    </row>
    <row r="80" spans="1:68" s="15" customFormat="1" hidden="1" x14ac:dyDescent="0.25">
      <c r="A80" s="570"/>
      <c r="B80" s="164" t="s">
        <v>169</v>
      </c>
      <c r="C80" s="311" t="s">
        <v>173</v>
      </c>
      <c r="D80" s="563"/>
      <c r="E80" s="563"/>
      <c r="F80" s="155"/>
      <c r="G80" s="58"/>
      <c r="H80" s="58"/>
      <c r="I80" s="72"/>
      <c r="J80" s="162"/>
      <c r="K80" s="162"/>
      <c r="L80" s="162"/>
      <c r="M80" s="72"/>
      <c r="N80" s="72"/>
      <c r="O80" s="162"/>
      <c r="P80" s="162"/>
      <c r="Q80" s="162"/>
      <c r="R80" s="72"/>
      <c r="S80" s="72"/>
      <c r="T80" s="162"/>
      <c r="U80" s="162"/>
      <c r="V80" s="162"/>
      <c r="W80" s="72"/>
      <c r="X80" s="72"/>
      <c r="Y80" s="162"/>
      <c r="Z80" s="162"/>
      <c r="AA80" s="162"/>
      <c r="AB80" s="72"/>
      <c r="AC80" s="72"/>
      <c r="AD80" s="162"/>
      <c r="AE80" s="162"/>
      <c r="AF80" s="162"/>
      <c r="AG80" s="72"/>
      <c r="AH80" s="72"/>
      <c r="AI80" s="168">
        <v>0</v>
      </c>
      <c r="AJ80" s="165">
        <f>I80</f>
        <v>0</v>
      </c>
      <c r="AK80" s="165">
        <f>AI80</f>
        <v>0</v>
      </c>
      <c r="AL80" s="72"/>
      <c r="AM80" s="72"/>
      <c r="AN80" s="168">
        <v>0</v>
      </c>
      <c r="AO80" s="165">
        <f>AI80</f>
        <v>0</v>
      </c>
      <c r="AP80" s="165">
        <f>AN80</f>
        <v>0</v>
      </c>
      <c r="AQ80" s="72"/>
      <c r="AR80" s="72"/>
      <c r="AS80" s="170">
        <f>AN80*$BO$35</f>
        <v>0</v>
      </c>
      <c r="AT80" s="385">
        <f>AN80</f>
        <v>0</v>
      </c>
      <c r="AU80" s="165">
        <f>AS80</f>
        <v>0</v>
      </c>
      <c r="AV80" s="76"/>
      <c r="AW80" s="124"/>
      <c r="AX80" s="169">
        <f>AS80*$BP$35</f>
        <v>0</v>
      </c>
      <c r="AY80" s="165">
        <f>AS80</f>
        <v>0</v>
      </c>
      <c r="AZ80" s="165">
        <f>AX80</f>
        <v>0</v>
      </c>
      <c r="BA80" s="76"/>
      <c r="BB80" s="163"/>
      <c r="BC80" s="163"/>
      <c r="BD80" s="163"/>
      <c r="BE80" s="163"/>
      <c r="BF80" s="163"/>
      <c r="BG80" s="163"/>
      <c r="BH80" s="163"/>
      <c r="BI80" s="163"/>
      <c r="BJ80" s="163"/>
      <c r="BK80" s="163"/>
      <c r="BL80" s="35"/>
      <c r="BM80" s="33"/>
      <c r="BN80" s="33"/>
      <c r="BO80" s="36"/>
      <c r="BP80" s="36"/>
    </row>
    <row r="81" spans="1:68" s="15" customFormat="1" hidden="1" x14ac:dyDescent="0.25">
      <c r="A81" s="570"/>
      <c r="B81" s="312" t="s">
        <v>25</v>
      </c>
      <c r="C81" s="176" t="s">
        <v>162</v>
      </c>
      <c r="D81" s="155"/>
      <c r="E81" s="155"/>
      <c r="F81" s="155"/>
      <c r="G81" s="58"/>
      <c r="H81" s="58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>
        <v>0</v>
      </c>
      <c r="AJ81" s="58" t="str">
        <f t="shared" ref="AJ81:AJ82" si="92">IF(I81=0," ",I81/$I$15*$AJ$15)</f>
        <v xml:space="preserve"> </v>
      </c>
      <c r="AK81" s="58" t="str">
        <f t="shared" ref="AK81:AK82" si="93">IF(AI81=0," ",AI81/$AI$15*$AK$15)</f>
        <v xml:space="preserve"> </v>
      </c>
      <c r="AL81" s="72"/>
      <c r="AM81" s="72"/>
      <c r="AN81" s="72">
        <v>0</v>
      </c>
      <c r="AO81" s="58" t="str">
        <f t="shared" ref="AO81:AO82" si="94">IF(AI81=0," ",AI81/$AI$15*$AO$15)</f>
        <v xml:space="preserve"> </v>
      </c>
      <c r="AP81" s="58" t="str">
        <f t="shared" ref="AP81:AP82" si="95">IF(AN81=0," ",AN81/$AN$15*$AP$15)</f>
        <v xml:space="preserve"> </v>
      </c>
      <c r="AQ81" s="72"/>
      <c r="AR81" s="72"/>
      <c r="AS81" s="76">
        <f>AS69*$BG$81/100</f>
        <v>0</v>
      </c>
      <c r="AT81" s="79" t="str">
        <f>IF(AN81=0," ",AN81/$AN$15*$AT$15)</f>
        <v xml:space="preserve"> </v>
      </c>
      <c r="AU81" s="58" t="str">
        <f>IF(AS81=0," ",AS81/$AS$15*$AU$15)</f>
        <v xml:space="preserve"> </v>
      </c>
      <c r="AV81" s="76"/>
      <c r="AW81" s="124"/>
      <c r="AX81" s="72">
        <f>AX69*$BI$81/100</f>
        <v>0</v>
      </c>
      <c r="AY81" s="58" t="str">
        <f>IF(AS81=0," ",AS81/$AS$15*$AY$15)</f>
        <v xml:space="preserve"> </v>
      </c>
      <c r="AZ81" s="58" t="str">
        <f>IF(AX81=0," ",AX81/$AX$15*$AZ$15)</f>
        <v xml:space="preserve"> </v>
      </c>
      <c r="BA81" s="76"/>
      <c r="BB81" s="163">
        <f>IF($F$69=0,0,F81/$F$69*100)</f>
        <v>0</v>
      </c>
      <c r="BC81" s="163">
        <f>IF($N$69=0,0,N81/$N$69*100)</f>
        <v>0</v>
      </c>
      <c r="BD81" s="163">
        <f>IF($AH$69=0,0,AH81/$AH$69*100)</f>
        <v>0</v>
      </c>
      <c r="BE81" s="163">
        <f>IF($AI$69=0,0,AI81/$AI$69*100)</f>
        <v>0</v>
      </c>
      <c r="BF81" s="163">
        <f>IF($AM$69=0,0,AM81/$AM$69*100)</f>
        <v>0</v>
      </c>
      <c r="BG81" s="163">
        <f>IF($AN$69=0,0,AN81/$AN$69*100)</f>
        <v>0</v>
      </c>
      <c r="BH81" s="163">
        <f>IF($AR$69=0,0,AR81/$AR$69*100)</f>
        <v>0</v>
      </c>
      <c r="BI81" s="163">
        <f>IF($AS$69=0,0,AS81/$AS$69*100)</f>
        <v>0</v>
      </c>
      <c r="BJ81" s="163">
        <f>IF($AW$69=0,0,AW81/$AW$69*100)</f>
        <v>0</v>
      </c>
      <c r="BK81" s="163">
        <f>IF($AX$69=0,0,AX81/$AX$69*100)</f>
        <v>0</v>
      </c>
      <c r="BL81" s="35"/>
      <c r="BM81" s="33"/>
      <c r="BN81" s="33"/>
      <c r="BO81" s="36"/>
      <c r="BP81" s="36"/>
    </row>
    <row r="82" spans="1:68" s="15" customFormat="1" hidden="1" x14ac:dyDescent="0.25">
      <c r="A82" s="570"/>
      <c r="B82" s="164"/>
      <c r="C82" s="311" t="s">
        <v>168</v>
      </c>
      <c r="D82" s="563"/>
      <c r="E82" s="563"/>
      <c r="F82" s="155"/>
      <c r="G82" s="58"/>
      <c r="H82" s="58"/>
      <c r="I82" s="72"/>
      <c r="J82" s="58"/>
      <c r="K82" s="58"/>
      <c r="L82" s="58"/>
      <c r="M82" s="72"/>
      <c r="N82" s="72"/>
      <c r="O82" s="72"/>
      <c r="P82" s="72"/>
      <c r="Q82" s="58"/>
      <c r="R82" s="72"/>
      <c r="S82" s="72"/>
      <c r="T82" s="72"/>
      <c r="U82" s="72"/>
      <c r="V82" s="58"/>
      <c r="W82" s="72"/>
      <c r="X82" s="72"/>
      <c r="Y82" s="72"/>
      <c r="Z82" s="72"/>
      <c r="AA82" s="58"/>
      <c r="AB82" s="72"/>
      <c r="AC82" s="72"/>
      <c r="AD82" s="72"/>
      <c r="AE82" s="72"/>
      <c r="AF82" s="58"/>
      <c r="AG82" s="72"/>
      <c r="AH82" s="72"/>
      <c r="AI82" s="72">
        <v>0</v>
      </c>
      <c r="AJ82" s="58" t="str">
        <f t="shared" si="92"/>
        <v xml:space="preserve"> </v>
      </c>
      <c r="AK82" s="58" t="str">
        <f t="shared" si="93"/>
        <v xml:space="preserve"> </v>
      </c>
      <c r="AL82" s="72"/>
      <c r="AM82" s="72"/>
      <c r="AN82" s="72">
        <v>0</v>
      </c>
      <c r="AO82" s="58" t="str">
        <f t="shared" si="94"/>
        <v xml:space="preserve"> </v>
      </c>
      <c r="AP82" s="58" t="str">
        <f t="shared" si="95"/>
        <v xml:space="preserve"> </v>
      </c>
      <c r="AQ82" s="72"/>
      <c r="AR82" s="72"/>
      <c r="AS82" s="76">
        <f>AS81/$BM$58</f>
        <v>0</v>
      </c>
      <c r="AT82" s="79" t="str">
        <f>IF(AN82=0," ",AN82/$AN$15*$AT$15)</f>
        <v xml:space="preserve"> </v>
      </c>
      <c r="AU82" s="58" t="str">
        <f>IF(AS82=0," ",AS82/$AS$15*$AU$15)</f>
        <v xml:space="preserve"> </v>
      </c>
      <c r="AV82" s="76"/>
      <c r="AW82" s="124"/>
      <c r="AX82" s="75">
        <f>AX81/$BM$58</f>
        <v>0</v>
      </c>
      <c r="AY82" s="58" t="str">
        <f>IF(AS82=0," ",AS82/$AS$15*$AY$15)</f>
        <v xml:space="preserve"> </v>
      </c>
      <c r="AZ82" s="58" t="str">
        <f>IF(AX82=0," ",AX82/$AX$15*$AZ$15)</f>
        <v xml:space="preserve"> </v>
      </c>
      <c r="BA82" s="76"/>
      <c r="BB82" s="386">
        <f>IF(F81=0,0,F81/F82)</f>
        <v>0</v>
      </c>
      <c r="BC82" s="386">
        <f>IF(N81=0,0,N81/N82)</f>
        <v>0</v>
      </c>
      <c r="BD82" s="386">
        <f>IF(AH81=0,0,AH81/AH82)</f>
        <v>0</v>
      </c>
      <c r="BE82" s="386">
        <f>IF(AI81=0,0,AI81/AI82)</f>
        <v>0</v>
      </c>
      <c r="BF82" s="386">
        <f>IF(AM81=0,0,AM81/AM82)</f>
        <v>0</v>
      </c>
      <c r="BG82" s="386">
        <f>IF(AN81=0,0,AN81/AN82)</f>
        <v>0</v>
      </c>
      <c r="BH82" s="386">
        <f>IF(AR81=0,0,AR81/AR82)</f>
        <v>0</v>
      </c>
      <c r="BI82" s="386">
        <f>IF(AS81=0,0,AS81/AS82)</f>
        <v>0</v>
      </c>
      <c r="BJ82" s="386">
        <f>IF(AW81=0,0,AW81/AW82)</f>
        <v>0</v>
      </c>
      <c r="BK82" s="386">
        <f>IF(AX81=0,0,AX81/AX82)</f>
        <v>0</v>
      </c>
      <c r="BL82" s="35"/>
      <c r="BM82" s="33"/>
      <c r="BN82" s="33"/>
      <c r="BO82" s="36"/>
      <c r="BP82" s="36"/>
    </row>
    <row r="83" spans="1:68" s="15" customFormat="1" hidden="1" x14ac:dyDescent="0.25">
      <c r="A83" s="570"/>
      <c r="B83" s="164" t="s">
        <v>169</v>
      </c>
      <c r="C83" s="311" t="s">
        <v>170</v>
      </c>
      <c r="D83" s="563"/>
      <c r="E83" s="563"/>
      <c r="F83" s="155"/>
      <c r="G83" s="58"/>
      <c r="H83" s="58"/>
      <c r="I83" s="72"/>
      <c r="J83" s="162"/>
      <c r="K83" s="162"/>
      <c r="L83" s="162"/>
      <c r="M83" s="72"/>
      <c r="N83" s="72"/>
      <c r="O83" s="162"/>
      <c r="P83" s="162"/>
      <c r="Q83" s="162"/>
      <c r="R83" s="72"/>
      <c r="S83" s="72"/>
      <c r="T83" s="162"/>
      <c r="U83" s="162"/>
      <c r="V83" s="162"/>
      <c r="W83" s="72"/>
      <c r="X83" s="72"/>
      <c r="Y83" s="162"/>
      <c r="Z83" s="162"/>
      <c r="AA83" s="162"/>
      <c r="AB83" s="72"/>
      <c r="AC83" s="72"/>
      <c r="AD83" s="162"/>
      <c r="AE83" s="162"/>
      <c r="AF83" s="162"/>
      <c r="AG83" s="72"/>
      <c r="AH83" s="72"/>
      <c r="AI83" s="168">
        <v>0</v>
      </c>
      <c r="AJ83" s="165">
        <f>I83</f>
        <v>0</v>
      </c>
      <c r="AK83" s="165">
        <f>AI83</f>
        <v>0</v>
      </c>
      <c r="AL83" s="72"/>
      <c r="AM83" s="72"/>
      <c r="AN83" s="168">
        <v>0</v>
      </c>
      <c r="AO83" s="165">
        <f>AI83</f>
        <v>0</v>
      </c>
      <c r="AP83" s="165">
        <f>AN83</f>
        <v>0</v>
      </c>
      <c r="AQ83" s="72"/>
      <c r="AR83" s="72"/>
      <c r="AS83" s="170">
        <f>AN83*$BO$36</f>
        <v>0</v>
      </c>
      <c r="AT83" s="385">
        <f>AN83</f>
        <v>0</v>
      </c>
      <c r="AU83" s="165">
        <f>AS83</f>
        <v>0</v>
      </c>
      <c r="AV83" s="76"/>
      <c r="AW83" s="124"/>
      <c r="AX83" s="169">
        <f>AS83*$BP$36</f>
        <v>0</v>
      </c>
      <c r="AY83" s="165">
        <f>AS83</f>
        <v>0</v>
      </c>
      <c r="AZ83" s="165">
        <f>AX83</f>
        <v>0</v>
      </c>
      <c r="BA83" s="76"/>
      <c r="BB83" s="163"/>
      <c r="BC83" s="163"/>
      <c r="BD83" s="163"/>
      <c r="BE83" s="163"/>
      <c r="BF83" s="163"/>
      <c r="BG83" s="163"/>
      <c r="BH83" s="163"/>
      <c r="BI83" s="163"/>
      <c r="BJ83" s="163"/>
      <c r="BK83" s="163"/>
      <c r="BL83" s="35"/>
      <c r="BM83" s="33"/>
      <c r="BN83" s="33"/>
      <c r="BO83" s="36"/>
      <c r="BP83" s="36"/>
    </row>
    <row r="84" spans="1:68" s="15" customFormat="1" x14ac:dyDescent="0.25">
      <c r="A84" s="570"/>
      <c r="B84" s="312" t="s">
        <v>26</v>
      </c>
      <c r="C84" s="176" t="s">
        <v>162</v>
      </c>
      <c r="D84" s="155">
        <v>1561.0026480000001</v>
      </c>
      <c r="E84" s="155">
        <v>1580.1744599999997</v>
      </c>
      <c r="F84" s="155">
        <v>1165</v>
      </c>
      <c r="G84" s="58">
        <v>957.47629200000006</v>
      </c>
      <c r="H84" s="58">
        <v>953.44764000000009</v>
      </c>
      <c r="I84" s="72">
        <v>1351.2075595225083</v>
      </c>
      <c r="J84" s="72">
        <v>769.81579505112722</v>
      </c>
      <c r="K84" s="72">
        <v>584.67597293394317</v>
      </c>
      <c r="L84" s="72">
        <v>1.0083802911276893</v>
      </c>
      <c r="M84" s="72">
        <v>1354.4917679850705</v>
      </c>
      <c r="N84" s="72">
        <v>1351.2075595225083</v>
      </c>
      <c r="O84" s="72">
        <v>766.53158658856478</v>
      </c>
      <c r="P84" s="72">
        <v>584.67597293394329</v>
      </c>
      <c r="Q84" s="72">
        <v>1</v>
      </c>
      <c r="R84" s="72">
        <v>1351.2075595225081</v>
      </c>
      <c r="S84" s="72">
        <v>1351.2075595225083</v>
      </c>
      <c r="T84" s="72">
        <v>766.53158658856489</v>
      </c>
      <c r="U84" s="72">
        <v>584.67597293394329</v>
      </c>
      <c r="V84" s="72">
        <v>1</v>
      </c>
      <c r="W84" s="72">
        <v>1351.2075595225083</v>
      </c>
      <c r="X84" s="72">
        <v>1351.2075595225083</v>
      </c>
      <c r="Y84" s="72">
        <v>766.53158658856489</v>
      </c>
      <c r="Z84" s="72">
        <v>584.67597293394329</v>
      </c>
      <c r="AA84" s="72">
        <v>1</v>
      </c>
      <c r="AB84" s="72">
        <v>1351.2075595225083</v>
      </c>
      <c r="AC84" s="72">
        <v>1351.2075595225083</v>
      </c>
      <c r="AD84" s="72"/>
      <c r="AE84" s="72"/>
      <c r="AF84" s="72"/>
      <c r="AG84" s="72"/>
      <c r="AH84" s="72">
        <v>1580.1744599999997</v>
      </c>
      <c r="AI84" s="72">
        <v>1351.2075595225074</v>
      </c>
      <c r="AJ84" s="58">
        <f t="shared" ref="AJ84:AJ85" si="96">IF(I84=0," ",I84/$I$15*$AJ$15)</f>
        <v>766.53158658856478</v>
      </c>
      <c r="AK84" s="58">
        <f t="shared" ref="AK84:AK85" si="97">IF(AI84=0," ",AI84/$AI$15*$AK$15)</f>
        <v>584.67597293394283</v>
      </c>
      <c r="AL84" s="72">
        <f>AJ84+AK84</f>
        <v>1351.2075595225076</v>
      </c>
      <c r="AM84" s="72">
        <v>1580.1744599999997</v>
      </c>
      <c r="AN84" s="72">
        <v>1351.2075595225074</v>
      </c>
      <c r="AO84" s="58">
        <f t="shared" ref="AO84:AO85" si="98">IF(AI84=0," ",AI84/$AI$15*$AO$15)</f>
        <v>766.53158658856432</v>
      </c>
      <c r="AP84" s="58">
        <f t="shared" ref="AP84:AP85" si="99">IF(AN84=0," ",AN84/$AN$15*$AP$15)</f>
        <v>584.67597293394283</v>
      </c>
      <c r="AQ84" s="72"/>
      <c r="AR84" s="72">
        <v>1580.1744599999997</v>
      </c>
      <c r="AS84" s="76">
        <f>AS69*$BG$84/100</f>
        <v>1351.2075595225074</v>
      </c>
      <c r="AT84" s="79">
        <f>IF(AN84=0," ",AN84/$AN$15*$AT$15)</f>
        <v>766.53158658856432</v>
      </c>
      <c r="AU84" s="58">
        <f>IF(AS84=0," ",AS84/$AS$15*$AU$15)</f>
        <v>584.67597293394283</v>
      </c>
      <c r="AV84" s="76"/>
      <c r="AW84" s="124"/>
      <c r="AX84" s="72">
        <f>AX69*$BI$84/100</f>
        <v>1351.2075595225074</v>
      </c>
      <c r="AY84" s="58">
        <f>IF(AS84=0," ",AS84/$AS$15*$AY$15)</f>
        <v>766.53158658856432</v>
      </c>
      <c r="AZ84" s="58">
        <f>IF(AX84=0," ",AX84/$AX$15*$AZ$15)</f>
        <v>584.67597293394283</v>
      </c>
      <c r="BA84" s="76"/>
      <c r="BB84" s="163">
        <f>IF($H$69=0,0,H84/$H$69*100)</f>
        <v>100</v>
      </c>
      <c r="BC84" s="163">
        <f>IF($X$69=0,0,X84/$X$69*100)</f>
        <v>100</v>
      </c>
      <c r="BD84" s="163">
        <f>IF($AH$69=0,0,AH84/$AH$69*100)</f>
        <v>100</v>
      </c>
      <c r="BE84" s="163">
        <f>IF($AI$69=0,0,AI84/$AI$69*100)</f>
        <v>99.999999999999972</v>
      </c>
      <c r="BF84" s="163">
        <f>IF($AM$69=0,0,AM84/$AM$69*100)</f>
        <v>100</v>
      </c>
      <c r="BG84" s="163">
        <f>IF($AN$69=0,0,AN84/$AN$69*100)</f>
        <v>99.999999999999972</v>
      </c>
      <c r="BH84" s="163">
        <f>IF($AR$69=0,0,AR84/$AR$69*100)</f>
        <v>100</v>
      </c>
      <c r="BI84" s="163">
        <f>IF($AS$69=0,0,AS84/$AS$69*100)</f>
        <v>99.999999999999972</v>
      </c>
      <c r="BJ84" s="163">
        <f>IF($AW$69=0,0,AW84/$AW$69*100)</f>
        <v>0</v>
      </c>
      <c r="BK84" s="163">
        <f>IF($AX$69=0,0,AX84/$AX$69*100)</f>
        <v>99.999999999999972</v>
      </c>
      <c r="BL84" s="35"/>
      <c r="BM84" s="33"/>
      <c r="BN84" s="33"/>
      <c r="BO84" s="36"/>
      <c r="BP84" s="36"/>
    </row>
    <row r="85" spans="1:68" s="15" customFormat="1" ht="15" customHeight="1" x14ac:dyDescent="0.25">
      <c r="A85" s="570"/>
      <c r="B85" s="164"/>
      <c r="C85" s="172" t="s">
        <v>174</v>
      </c>
      <c r="D85" s="564">
        <v>5868.4</v>
      </c>
      <c r="E85" s="564">
        <v>5941</v>
      </c>
      <c r="F85" s="155">
        <v>4379.7</v>
      </c>
      <c r="G85" s="58">
        <v>4597</v>
      </c>
      <c r="H85" s="58">
        <v>4506</v>
      </c>
      <c r="I85" s="72">
        <v>5079.7276673778506</v>
      </c>
      <c r="J85" s="58">
        <v>2894.0443422974708</v>
      </c>
      <c r="K85" s="58">
        <v>2198.0299734358764</v>
      </c>
      <c r="L85" s="58">
        <v>1.0083802911276893</v>
      </c>
      <c r="M85" s="72">
        <v>5092.0743157333472</v>
      </c>
      <c r="N85" s="72">
        <v>5079.7276673778506</v>
      </c>
      <c r="O85" s="72">
        <v>2881.6976939419728</v>
      </c>
      <c r="P85" s="72">
        <v>2198.0299734358769</v>
      </c>
      <c r="Q85" s="58">
        <v>1</v>
      </c>
      <c r="R85" s="72">
        <v>5079.7276673778497</v>
      </c>
      <c r="S85" s="72">
        <v>5079.7276673778506</v>
      </c>
      <c r="T85" s="72">
        <v>2881.6976939419733</v>
      </c>
      <c r="U85" s="72">
        <v>2198.0299734358769</v>
      </c>
      <c r="V85" s="58">
        <v>1</v>
      </c>
      <c r="W85" s="72">
        <v>5079.7276673778506</v>
      </c>
      <c r="X85" s="72">
        <v>5079.7276673778506</v>
      </c>
      <c r="Y85" s="72">
        <v>2881.6976939419733</v>
      </c>
      <c r="Z85" s="72">
        <v>2198.0299734358773</v>
      </c>
      <c r="AA85" s="58">
        <v>1</v>
      </c>
      <c r="AB85" s="72">
        <v>5079.7276673778506</v>
      </c>
      <c r="AC85" s="72">
        <v>5079.7276673778506</v>
      </c>
      <c r="AD85" s="72"/>
      <c r="AE85" s="72"/>
      <c r="AF85" s="58"/>
      <c r="AG85" s="72"/>
      <c r="AH85" s="72">
        <v>5751</v>
      </c>
      <c r="AI85" s="72">
        <v>5079.727667377847</v>
      </c>
      <c r="AJ85" s="58">
        <f t="shared" si="96"/>
        <v>2881.6976939419728</v>
      </c>
      <c r="AK85" s="58">
        <f t="shared" si="97"/>
        <v>2198.029973435875</v>
      </c>
      <c r="AL85" s="72">
        <f>AJ85+AK85</f>
        <v>5079.7276673778479</v>
      </c>
      <c r="AM85" s="72">
        <v>5751</v>
      </c>
      <c r="AN85" s="72">
        <v>5079.727667377847</v>
      </c>
      <c r="AO85" s="58">
        <f t="shared" si="98"/>
        <v>2881.697693941971</v>
      </c>
      <c r="AP85" s="58">
        <f t="shared" si="99"/>
        <v>2198.029973435875</v>
      </c>
      <c r="AQ85" s="72"/>
      <c r="AR85" s="72">
        <v>5751</v>
      </c>
      <c r="AS85" s="76">
        <f>AS84/$BM$59</f>
        <v>5079.727667377847</v>
      </c>
      <c r="AT85" s="79">
        <f>IF(AN85=0," ",AN85/$AN$15*$AT$15)</f>
        <v>2881.697693941971</v>
      </c>
      <c r="AU85" s="58">
        <f>IF(AS85=0," ",AS85/$AS$15*$AU$15)</f>
        <v>2198.029973435875</v>
      </c>
      <c r="AV85" s="76"/>
      <c r="AW85" s="124"/>
      <c r="AX85" s="75">
        <f>AX84/$BM$59</f>
        <v>5079.727667377847</v>
      </c>
      <c r="AY85" s="58">
        <f>IF(AS85=0," ",AS85/$AS$15*$AY$15)</f>
        <v>2881.697693941971</v>
      </c>
      <c r="AZ85" s="58">
        <f>IF(AX85=0," ",AX85/$AX$15*$AZ$15)</f>
        <v>2198.029973435875</v>
      </c>
      <c r="BA85" s="76"/>
      <c r="BB85" s="386">
        <f>IF(H84=0,0,H84/H85)</f>
        <v>0.21159512649800269</v>
      </c>
      <c r="BC85" s="386">
        <f>IF(X84=0,0,X84/X85)</f>
        <v>0.26600000000000001</v>
      </c>
      <c r="BD85" s="386">
        <f>IF(AH84=0,0,AH84/AH85)</f>
        <v>0.2747651643192488</v>
      </c>
      <c r="BE85" s="386">
        <f>IF(AI84=0,0,AI84/AI85)</f>
        <v>0.26600000000000001</v>
      </c>
      <c r="BF85" s="386">
        <f>IF(AM84=0,0,AM84/AM85)</f>
        <v>0.2747651643192488</v>
      </c>
      <c r="BG85" s="386">
        <f>IF(AN84=0,0,AN84/AN85)</f>
        <v>0.26600000000000001</v>
      </c>
      <c r="BH85" s="386">
        <f>IF(AR84=0,0,AR84/AR85)</f>
        <v>0.2747651643192488</v>
      </c>
      <c r="BI85" s="386">
        <f>IF(AS84=0,0,AS84/AS85)</f>
        <v>0.26600000000000001</v>
      </c>
      <c r="BJ85" s="386">
        <f>IF(AW84=0,0,AW84/AW85)</f>
        <v>0</v>
      </c>
      <c r="BK85" s="386">
        <f>IF(AX84=0,0,AX84/AX85)</f>
        <v>0.26600000000000001</v>
      </c>
      <c r="BL85" s="35"/>
      <c r="BM85" s="33"/>
      <c r="BN85" s="33"/>
      <c r="BO85" s="36"/>
      <c r="BP85" s="36"/>
    </row>
    <row r="86" spans="1:68" s="15" customFormat="1" ht="15" customHeight="1" x14ac:dyDescent="0.25">
      <c r="A86" s="570"/>
      <c r="B86" s="164" t="s">
        <v>169</v>
      </c>
      <c r="C86" s="172" t="s">
        <v>175</v>
      </c>
      <c r="D86" s="564">
        <v>679.77168984016066</v>
      </c>
      <c r="E86" s="564">
        <v>698.95803332769276</v>
      </c>
      <c r="F86" s="155">
        <v>700.00000000000023</v>
      </c>
      <c r="G86" s="58">
        <v>700</v>
      </c>
      <c r="H86" s="58">
        <v>700.00000000000011</v>
      </c>
      <c r="I86" s="72">
        <v>793.39285529453059</v>
      </c>
      <c r="J86" s="162">
        <v>707.2</v>
      </c>
      <c r="K86" s="162">
        <v>793.39285529453059</v>
      </c>
      <c r="L86" s="162">
        <v>1.1218790374639855</v>
      </c>
      <c r="M86" s="72">
        <f>(J85*J86+K85*K86)/M85</f>
        <v>744.40575696392102</v>
      </c>
      <c r="N86" s="72">
        <v>832.26910520396257</v>
      </c>
      <c r="O86" s="162">
        <v>707.2</v>
      </c>
      <c r="P86" s="162">
        <v>832.26910520396257</v>
      </c>
      <c r="Q86" s="162">
        <v>1.0489999999999999</v>
      </c>
      <c r="R86" s="72"/>
      <c r="S86" s="72">
        <v>872.21802225375279</v>
      </c>
      <c r="T86" s="162">
        <v>793.39285529453059</v>
      </c>
      <c r="U86" s="162">
        <v>872.21802225375279</v>
      </c>
      <c r="V86" s="162">
        <v>1.048</v>
      </c>
      <c r="W86" s="72"/>
      <c r="X86" s="72">
        <v>914.95670534418662</v>
      </c>
      <c r="Y86" s="162">
        <v>872.21802225375279</v>
      </c>
      <c r="Z86" s="162">
        <v>914.95670534418662</v>
      </c>
      <c r="AA86" s="162">
        <v>1.0489999999999999</v>
      </c>
      <c r="AB86" s="72"/>
      <c r="AC86" s="72">
        <v>960.70454061139594</v>
      </c>
      <c r="AD86" s="162"/>
      <c r="AE86" s="162"/>
      <c r="AF86" s="162"/>
      <c r="AG86" s="72"/>
      <c r="AH86" s="72">
        <v>699.99999999999989</v>
      </c>
      <c r="AI86" s="168">
        <v>776.87400000000014</v>
      </c>
      <c r="AJ86" s="165">
        <f>I86</f>
        <v>793.39285529453059</v>
      </c>
      <c r="AK86" s="165">
        <f>AI86</f>
        <v>776.87400000000014</v>
      </c>
      <c r="AL86" s="72">
        <f>(AJ84*AJ85+AK84*AK85)/AL85</f>
        <v>687.84152369061212</v>
      </c>
      <c r="AM86" s="72">
        <v>800</v>
      </c>
      <c r="AN86" s="168">
        <v>720.30000000000007</v>
      </c>
      <c r="AO86" s="165">
        <f>AI86</f>
        <v>776.87400000000014</v>
      </c>
      <c r="AP86" s="165">
        <f>AN86</f>
        <v>720.30000000000007</v>
      </c>
      <c r="AQ86" s="72"/>
      <c r="AR86" s="72">
        <v>752.70387758650668</v>
      </c>
      <c r="AS86" s="170">
        <f>700*BO26</f>
        <v>730.09999999999991</v>
      </c>
      <c r="AT86" s="385">
        <f>AN86</f>
        <v>720.30000000000007</v>
      </c>
      <c r="AU86" s="165">
        <f>AS86</f>
        <v>730.09999999999991</v>
      </c>
      <c r="AV86" s="76"/>
      <c r="AW86" s="124"/>
      <c r="AX86" s="169">
        <f>AS86*$BP$37</f>
        <v>758.57389999999987</v>
      </c>
      <c r="AY86" s="165">
        <f>AS86</f>
        <v>730.09999999999991</v>
      </c>
      <c r="AZ86" s="165">
        <f>AX86</f>
        <v>758.57389999999987</v>
      </c>
      <c r="BA86" s="76"/>
      <c r="BB86" s="163"/>
      <c r="BC86" s="163"/>
      <c r="BD86" s="163"/>
      <c r="BE86" s="163"/>
      <c r="BF86" s="163"/>
      <c r="BG86" s="163"/>
      <c r="BH86" s="163"/>
      <c r="BI86" s="163"/>
      <c r="BJ86" s="163"/>
      <c r="BK86" s="163"/>
      <c r="BL86" s="35"/>
      <c r="BM86" s="33"/>
      <c r="BN86" s="33"/>
      <c r="BO86" s="36"/>
      <c r="BP86" s="36"/>
    </row>
    <row r="87" spans="1:68" s="15" customFormat="1" hidden="1" x14ac:dyDescent="0.25">
      <c r="A87" s="570"/>
      <c r="B87" s="312" t="s">
        <v>27</v>
      </c>
      <c r="C87" s="176" t="s">
        <v>162</v>
      </c>
      <c r="D87" s="155"/>
      <c r="E87" s="155"/>
      <c r="F87" s="155"/>
      <c r="G87" s="58"/>
      <c r="H87" s="58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>
        <v>0</v>
      </c>
      <c r="AJ87" s="58" t="str">
        <f t="shared" ref="AJ87:AJ88" si="100">IF(I87=0," ",I87/$I$15*$AJ$15)</f>
        <v xml:space="preserve"> </v>
      </c>
      <c r="AK87" s="58" t="str">
        <f t="shared" ref="AK87:AK88" si="101">IF(AI87=0," ",AI87/$AI$15*$AK$15)</f>
        <v xml:space="preserve"> </v>
      </c>
      <c r="AL87" s="72"/>
      <c r="AM87" s="72"/>
      <c r="AN87" s="72">
        <v>0</v>
      </c>
      <c r="AO87" s="58" t="str">
        <f t="shared" ref="AO87:AO88" si="102">IF(AI87=0," ",AI87/$AI$15*$AO$15)</f>
        <v xml:space="preserve"> </v>
      </c>
      <c r="AP87" s="58" t="str">
        <f t="shared" ref="AP87:AP88" si="103">IF(AN87=0," ",AN87/$AN$15*$AP$15)</f>
        <v xml:space="preserve"> </v>
      </c>
      <c r="AQ87" s="72"/>
      <c r="AR87" s="72"/>
      <c r="AS87" s="76">
        <f>AS69*$BG$87/100</f>
        <v>0</v>
      </c>
      <c r="AT87" s="79" t="str">
        <f>IF(AN87=0," ",AN87/$AN$15*$AT$15)</f>
        <v xml:space="preserve"> </v>
      </c>
      <c r="AU87" s="58" t="str">
        <f>IF(AS87=0," ",AS87/$AS$15*$AU$15)</f>
        <v xml:space="preserve"> </v>
      </c>
      <c r="AV87" s="76"/>
      <c r="AW87" s="124"/>
      <c r="AX87" s="72">
        <f>AX69*$BI$87/100</f>
        <v>0</v>
      </c>
      <c r="AY87" s="58" t="str">
        <f>IF(AS87=0," ",AS87/$AS$15*$AY$15)</f>
        <v xml:space="preserve"> </v>
      </c>
      <c r="AZ87" s="58" t="str">
        <f>IF(AX87=0," ",AX87/$AX$15*$AZ$15)</f>
        <v xml:space="preserve"> </v>
      </c>
      <c r="BA87" s="76"/>
      <c r="BB87" s="163">
        <f>IF($F$69=0,0,F87/$F$69*100)</f>
        <v>0</v>
      </c>
      <c r="BC87" s="163">
        <f>IF($N$69=0,0,N87/$N$69*100)</f>
        <v>0</v>
      </c>
      <c r="BD87" s="163">
        <f>IF($AH$69=0,0,AH87/$AH$69*100)</f>
        <v>0</v>
      </c>
      <c r="BE87" s="163">
        <f>IF($AI$69=0,0,AI87/$AI$69*100)</f>
        <v>0</v>
      </c>
      <c r="BF87" s="163">
        <f>IF($AM$69=0,0,AM87/$AM$69*100)</f>
        <v>0</v>
      </c>
      <c r="BG87" s="163">
        <f>IF($AN$69=0,0,AN87/$AN$69*100)</f>
        <v>0</v>
      </c>
      <c r="BH87" s="163">
        <f>IF($AR$69=0,0,AR87/$AR$69*100)</f>
        <v>0</v>
      </c>
      <c r="BI87" s="163">
        <f>IF($AS$69=0,0,AS87/$AS$69*100)</f>
        <v>0</v>
      </c>
      <c r="BJ87" s="163">
        <f>IF($AW$69=0,0,AW87/$AW$69*100)</f>
        <v>0</v>
      </c>
      <c r="BK87" s="163">
        <f>IF($AX$69=0,0,AX87/$AX$69*100)</f>
        <v>0</v>
      </c>
      <c r="BL87" s="35"/>
      <c r="BM87" s="33"/>
      <c r="BN87" s="33"/>
      <c r="BO87" s="36"/>
      <c r="BP87" s="36"/>
    </row>
    <row r="88" spans="1:68" s="15" customFormat="1" ht="15" hidden="1" customHeight="1" x14ac:dyDescent="0.25">
      <c r="A88" s="570"/>
      <c r="B88" s="164"/>
      <c r="C88" s="172" t="s">
        <v>174</v>
      </c>
      <c r="D88" s="564"/>
      <c r="E88" s="564"/>
      <c r="F88" s="155"/>
      <c r="G88" s="58"/>
      <c r="H88" s="58"/>
      <c r="I88" s="72"/>
      <c r="J88" s="58"/>
      <c r="K88" s="58"/>
      <c r="L88" s="58"/>
      <c r="M88" s="72"/>
      <c r="N88" s="72"/>
      <c r="O88" s="72"/>
      <c r="P88" s="72"/>
      <c r="Q88" s="58"/>
      <c r="R88" s="72"/>
      <c r="S88" s="72"/>
      <c r="T88" s="72"/>
      <c r="U88" s="72"/>
      <c r="V88" s="58"/>
      <c r="W88" s="72"/>
      <c r="X88" s="72"/>
      <c r="Y88" s="72"/>
      <c r="Z88" s="72"/>
      <c r="AA88" s="58"/>
      <c r="AB88" s="72"/>
      <c r="AC88" s="72"/>
      <c r="AD88" s="72"/>
      <c r="AE88" s="72"/>
      <c r="AF88" s="58"/>
      <c r="AG88" s="72"/>
      <c r="AH88" s="72"/>
      <c r="AI88" s="72">
        <v>0</v>
      </c>
      <c r="AJ88" s="58" t="str">
        <f t="shared" si="100"/>
        <v xml:space="preserve"> </v>
      </c>
      <c r="AK88" s="58" t="str">
        <f t="shared" si="101"/>
        <v xml:space="preserve"> </v>
      </c>
      <c r="AL88" s="72"/>
      <c r="AM88" s="72"/>
      <c r="AN88" s="72">
        <v>0</v>
      </c>
      <c r="AO88" s="58" t="str">
        <f t="shared" si="102"/>
        <v xml:space="preserve"> </v>
      </c>
      <c r="AP88" s="58" t="str">
        <f t="shared" si="103"/>
        <v xml:space="preserve"> </v>
      </c>
      <c r="AQ88" s="72"/>
      <c r="AR88" s="72"/>
      <c r="AS88" s="76">
        <f>AS87/$BM$60</f>
        <v>0</v>
      </c>
      <c r="AT88" s="79" t="str">
        <f>IF(AN88=0," ",AN88/$AN$15*$AT$15)</f>
        <v xml:space="preserve"> </v>
      </c>
      <c r="AU88" s="58" t="str">
        <f>IF(AS88=0," ",AS88/$AS$15*$AU$15)</f>
        <v xml:space="preserve"> </v>
      </c>
      <c r="AV88" s="76"/>
      <c r="AW88" s="124"/>
      <c r="AX88" s="75">
        <f>AX87/$BM$60</f>
        <v>0</v>
      </c>
      <c r="AY88" s="58" t="str">
        <f>IF(AS88=0," ",AS88/$AS$15*$AY$15)</f>
        <v xml:space="preserve"> </v>
      </c>
      <c r="AZ88" s="58" t="str">
        <f>IF(AX88=0," ",AX88/$AX$15*$AZ$15)</f>
        <v xml:space="preserve"> </v>
      </c>
      <c r="BA88" s="76"/>
      <c r="BB88" s="386">
        <f>IF(F87=0,0,F87/F88)</f>
        <v>0</v>
      </c>
      <c r="BC88" s="386">
        <f>IF(N87=0,0,N87/N88)</f>
        <v>0</v>
      </c>
      <c r="BD88" s="386">
        <f>IF(AH87=0,0,AH87/AH88)</f>
        <v>0</v>
      </c>
      <c r="BE88" s="386">
        <f>IF(AI87=0,0,AI87/AI88)</f>
        <v>0</v>
      </c>
      <c r="BF88" s="386">
        <f>IF(AM87=0,0,AM87/AM88)</f>
        <v>0</v>
      </c>
      <c r="BG88" s="386">
        <f>IF(AN87=0,0,AN87/AN88)</f>
        <v>0</v>
      </c>
      <c r="BH88" s="386">
        <f>IF(AR87=0,0,AR87/AR88)</f>
        <v>0</v>
      </c>
      <c r="BI88" s="386">
        <f>IF(AS87=0,0,AS87/AS88)</f>
        <v>0</v>
      </c>
      <c r="BJ88" s="386">
        <f>IF(AW87=0,0,AW87/AW88)</f>
        <v>0</v>
      </c>
      <c r="BK88" s="386">
        <f>IF(AX87=0,0,AX87/AX88)</f>
        <v>0</v>
      </c>
      <c r="BL88" s="35"/>
      <c r="BM88" s="33"/>
      <c r="BN88" s="33"/>
      <c r="BO88" s="36"/>
      <c r="BP88" s="36"/>
    </row>
    <row r="89" spans="1:68" s="15" customFormat="1" ht="15" hidden="1" customHeight="1" x14ac:dyDescent="0.25">
      <c r="A89" s="570"/>
      <c r="B89" s="164" t="s">
        <v>169</v>
      </c>
      <c r="C89" s="172" t="s">
        <v>175</v>
      </c>
      <c r="D89" s="564"/>
      <c r="E89" s="564"/>
      <c r="F89" s="155"/>
      <c r="G89" s="58"/>
      <c r="H89" s="58"/>
      <c r="I89" s="72"/>
      <c r="J89" s="162"/>
      <c r="K89" s="162"/>
      <c r="L89" s="162"/>
      <c r="M89" s="72"/>
      <c r="N89" s="72"/>
      <c r="O89" s="162"/>
      <c r="P89" s="162"/>
      <c r="Q89" s="162"/>
      <c r="R89" s="72"/>
      <c r="S89" s="72"/>
      <c r="T89" s="162"/>
      <c r="U89" s="162"/>
      <c r="V89" s="162"/>
      <c r="W89" s="72"/>
      <c r="X89" s="72"/>
      <c r="Y89" s="162"/>
      <c r="Z89" s="162"/>
      <c r="AA89" s="162"/>
      <c r="AB89" s="72"/>
      <c r="AC89" s="72"/>
      <c r="AD89" s="162"/>
      <c r="AE89" s="162"/>
      <c r="AF89" s="162"/>
      <c r="AG89" s="72"/>
      <c r="AH89" s="72"/>
      <c r="AI89" s="168">
        <v>0</v>
      </c>
      <c r="AJ89" s="165">
        <f>I89</f>
        <v>0</v>
      </c>
      <c r="AK89" s="165">
        <f>AI89</f>
        <v>0</v>
      </c>
      <c r="AL89" s="72"/>
      <c r="AM89" s="72"/>
      <c r="AN89" s="168">
        <v>0</v>
      </c>
      <c r="AO89" s="165">
        <f>AI89</f>
        <v>0</v>
      </c>
      <c r="AP89" s="165">
        <f>AN89</f>
        <v>0</v>
      </c>
      <c r="AQ89" s="72"/>
      <c r="AR89" s="72"/>
      <c r="AS89" s="170">
        <f>AN89*$BO$38</f>
        <v>0</v>
      </c>
      <c r="AT89" s="385">
        <f>AN89</f>
        <v>0</v>
      </c>
      <c r="AU89" s="165">
        <f>AS89</f>
        <v>0</v>
      </c>
      <c r="AV89" s="76"/>
      <c r="AW89" s="124"/>
      <c r="AX89" s="169">
        <f>AS89*$BP$38</f>
        <v>0</v>
      </c>
      <c r="AY89" s="165">
        <f>AS89</f>
        <v>0</v>
      </c>
      <c r="AZ89" s="165">
        <f>AX89</f>
        <v>0</v>
      </c>
      <c r="BA89" s="76"/>
      <c r="BB89" s="163"/>
      <c r="BC89" s="163"/>
      <c r="BD89" s="163"/>
      <c r="BE89" s="163"/>
      <c r="BF89" s="163"/>
      <c r="BG89" s="163"/>
      <c r="BH89" s="163"/>
      <c r="BI89" s="163"/>
      <c r="BJ89" s="163"/>
      <c r="BK89" s="163"/>
      <c r="BL89" s="35"/>
      <c r="BM89" s="33"/>
      <c r="BN89" s="33"/>
      <c r="BO89" s="36"/>
      <c r="BP89" s="36"/>
    </row>
    <row r="90" spans="1:68" s="15" customFormat="1" hidden="1" x14ac:dyDescent="0.25">
      <c r="A90" s="570"/>
      <c r="B90" s="312" t="s">
        <v>28</v>
      </c>
      <c r="C90" s="176" t="s">
        <v>162</v>
      </c>
      <c r="D90" s="155"/>
      <c r="E90" s="155"/>
      <c r="F90" s="155"/>
      <c r="G90" s="58"/>
      <c r="H90" s="58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>
        <v>0</v>
      </c>
      <c r="AJ90" s="58" t="str">
        <f t="shared" ref="AJ90:AJ91" si="104">IF(I90=0," ",I90/$I$15*$AJ$15)</f>
        <v xml:space="preserve"> </v>
      </c>
      <c r="AK90" s="58" t="str">
        <f t="shared" ref="AK90:AK91" si="105">IF(AI90=0," ",AI90/$AI$15*$AK$15)</f>
        <v xml:space="preserve"> </v>
      </c>
      <c r="AL90" s="72"/>
      <c r="AM90" s="72"/>
      <c r="AN90" s="72">
        <v>0</v>
      </c>
      <c r="AO90" s="58" t="str">
        <f t="shared" ref="AO90:AO91" si="106">IF(AI90=0," ",AI90/$AI$15*$AO$15)</f>
        <v xml:space="preserve"> </v>
      </c>
      <c r="AP90" s="58" t="str">
        <f t="shared" ref="AP90:AP91" si="107">IF(AN90=0," ",AN90/$AN$15*$AP$15)</f>
        <v xml:space="preserve"> </v>
      </c>
      <c r="AQ90" s="72"/>
      <c r="AR90" s="72"/>
      <c r="AS90" s="76">
        <f>AS69*$BG$90/100</f>
        <v>0</v>
      </c>
      <c r="AT90" s="79" t="str">
        <f>IF(AN90=0," ",AN90/$AN$15*$AT$15)</f>
        <v xml:space="preserve"> </v>
      </c>
      <c r="AU90" s="58" t="str">
        <f>IF(AS90=0," ",AS90/$AS$15*$AU$15)</f>
        <v xml:space="preserve"> </v>
      </c>
      <c r="AV90" s="76"/>
      <c r="AW90" s="124"/>
      <c r="AX90" s="72">
        <f>AX69*$BI$90/100</f>
        <v>0</v>
      </c>
      <c r="AY90" s="58" t="str">
        <f>IF(AS90=0," ",AS90/$AS$15*$AY$15)</f>
        <v xml:space="preserve"> </v>
      </c>
      <c r="AZ90" s="58" t="str">
        <f>IF(AX90=0," ",AX90/$AX$15*$AZ$15)</f>
        <v xml:space="preserve"> </v>
      </c>
      <c r="BA90" s="76"/>
      <c r="BB90" s="163">
        <f>IF($F$69=0,0,F90/$F$69*100)</f>
        <v>0</v>
      </c>
      <c r="BC90" s="163">
        <f>IF($N$69=0,0,N90/$N$69*100)</f>
        <v>0</v>
      </c>
      <c r="BD90" s="163">
        <f>IF($AH$69=0,0,AH90/$AH$69*100)</f>
        <v>0</v>
      </c>
      <c r="BE90" s="163">
        <f>IF($AI$69=0,0,AI90/$AI$69*100)</f>
        <v>0</v>
      </c>
      <c r="BF90" s="163">
        <f>IF($AM$69=0,0,AM90/$AM$69*100)</f>
        <v>0</v>
      </c>
      <c r="BG90" s="163">
        <f>IF($AN$69=0,0,AN90/$AN$69*100)</f>
        <v>0</v>
      </c>
      <c r="BH90" s="163">
        <f>IF($AR$69=0,0,AR90/$AR$69*100)</f>
        <v>0</v>
      </c>
      <c r="BI90" s="163">
        <f>IF($AS$69=0,0,AS90/$AS$69*100)</f>
        <v>0</v>
      </c>
      <c r="BJ90" s="163">
        <f>IF($AW$69=0,0,AW90/$AW$69*100)</f>
        <v>0</v>
      </c>
      <c r="BK90" s="163">
        <f>IF($AX$69=0,0,AX90/$AX$69*100)</f>
        <v>0</v>
      </c>
      <c r="BL90" s="35"/>
      <c r="BM90" s="33"/>
      <c r="BN90" s="33"/>
      <c r="BO90" s="36"/>
      <c r="BP90" s="36"/>
    </row>
    <row r="91" spans="1:68" s="15" customFormat="1" ht="15" hidden="1" customHeight="1" x14ac:dyDescent="0.25">
      <c r="A91" s="570"/>
      <c r="B91" s="164"/>
      <c r="C91" s="172" t="s">
        <v>174</v>
      </c>
      <c r="D91" s="564"/>
      <c r="E91" s="564"/>
      <c r="F91" s="155"/>
      <c r="G91" s="58"/>
      <c r="H91" s="58"/>
      <c r="I91" s="72"/>
      <c r="J91" s="58"/>
      <c r="K91" s="58"/>
      <c r="L91" s="58"/>
      <c r="M91" s="72"/>
      <c r="N91" s="72"/>
      <c r="O91" s="72"/>
      <c r="P91" s="72"/>
      <c r="Q91" s="58"/>
      <c r="R91" s="72"/>
      <c r="S91" s="72"/>
      <c r="T91" s="72"/>
      <c r="U91" s="72"/>
      <c r="V91" s="58"/>
      <c r="W91" s="72"/>
      <c r="X91" s="72"/>
      <c r="Y91" s="72"/>
      <c r="Z91" s="72"/>
      <c r="AA91" s="58"/>
      <c r="AB91" s="72"/>
      <c r="AC91" s="72"/>
      <c r="AD91" s="72"/>
      <c r="AE91" s="72"/>
      <c r="AF91" s="58"/>
      <c r="AG91" s="72"/>
      <c r="AH91" s="72"/>
      <c r="AI91" s="72">
        <v>0</v>
      </c>
      <c r="AJ91" s="58" t="str">
        <f t="shared" si="104"/>
        <v xml:space="preserve"> </v>
      </c>
      <c r="AK91" s="58" t="str">
        <f t="shared" si="105"/>
        <v xml:space="preserve"> </v>
      </c>
      <c r="AL91" s="72"/>
      <c r="AM91" s="72"/>
      <c r="AN91" s="72">
        <v>0</v>
      </c>
      <c r="AO91" s="58" t="str">
        <f t="shared" si="106"/>
        <v xml:space="preserve"> </v>
      </c>
      <c r="AP91" s="58" t="str">
        <f t="shared" si="107"/>
        <v xml:space="preserve"> </v>
      </c>
      <c r="AQ91" s="72"/>
      <c r="AR91" s="72"/>
      <c r="AS91" s="76">
        <f>AS90/$BM$61</f>
        <v>0</v>
      </c>
      <c r="AT91" s="79" t="str">
        <f>IF(AN91=0," ",AN91/$AN$15*$AT$15)</f>
        <v xml:space="preserve"> </v>
      </c>
      <c r="AU91" s="58" t="str">
        <f>IF(AS91=0," ",AS91/$AS$15*$AU$15)</f>
        <v xml:space="preserve"> </v>
      </c>
      <c r="AV91" s="76"/>
      <c r="AW91" s="124"/>
      <c r="AX91" s="75">
        <f>AX90/$BM$61</f>
        <v>0</v>
      </c>
      <c r="AY91" s="58" t="str">
        <f>IF(AS91=0," ",AS91/$AS$15*$AY$15)</f>
        <v xml:space="preserve"> </v>
      </c>
      <c r="AZ91" s="58" t="str">
        <f>IF(AX91=0," ",AX91/$AX$15*$AZ$15)</f>
        <v xml:space="preserve"> </v>
      </c>
      <c r="BA91" s="76"/>
      <c r="BB91" s="386">
        <f>IF(F90=0,0,F90/F91)</f>
        <v>0</v>
      </c>
      <c r="BC91" s="386">
        <f>IF(N90=0,0,N90/N91)</f>
        <v>0</v>
      </c>
      <c r="BD91" s="386">
        <f>IF(AH90=0,0,AH90/AH91)</f>
        <v>0</v>
      </c>
      <c r="BE91" s="386">
        <f>IF(AI90=0,0,AI90/AI91)</f>
        <v>0</v>
      </c>
      <c r="BF91" s="386">
        <f>IF(AM90=0,0,AM90/AM91)</f>
        <v>0</v>
      </c>
      <c r="BG91" s="386">
        <f>IF(AN90=0,0,AN90/AN91)</f>
        <v>0</v>
      </c>
      <c r="BH91" s="386">
        <f>IF(AR90=0,0,AR90/AR91)</f>
        <v>0</v>
      </c>
      <c r="BI91" s="386">
        <f>IF(AS90=0,0,AS90/AS91)</f>
        <v>0</v>
      </c>
      <c r="BJ91" s="386">
        <f>IF(AW90=0,0,AW90/AW91)</f>
        <v>0</v>
      </c>
      <c r="BK91" s="386">
        <f>IF(AX90=0,0,AX90/AX91)</f>
        <v>0</v>
      </c>
      <c r="BL91" s="35"/>
      <c r="BM91" s="33"/>
      <c r="BN91" s="33"/>
      <c r="BO91" s="36"/>
      <c r="BP91" s="36"/>
    </row>
    <row r="92" spans="1:68" s="15" customFormat="1" ht="15" hidden="1" customHeight="1" x14ac:dyDescent="0.25">
      <c r="A92" s="570"/>
      <c r="B92" s="164" t="s">
        <v>169</v>
      </c>
      <c r="C92" s="172" t="s">
        <v>175</v>
      </c>
      <c r="D92" s="564"/>
      <c r="E92" s="564"/>
      <c r="F92" s="155"/>
      <c r="G92" s="58"/>
      <c r="H92" s="58"/>
      <c r="I92" s="72"/>
      <c r="J92" s="162"/>
      <c r="K92" s="162"/>
      <c r="L92" s="162"/>
      <c r="M92" s="72"/>
      <c r="N92" s="72"/>
      <c r="O92" s="162"/>
      <c r="P92" s="162"/>
      <c r="Q92" s="162"/>
      <c r="R92" s="72"/>
      <c r="S92" s="72"/>
      <c r="T92" s="162"/>
      <c r="U92" s="162"/>
      <c r="V92" s="162"/>
      <c r="W92" s="72"/>
      <c r="X92" s="72"/>
      <c r="Y92" s="162"/>
      <c r="Z92" s="162"/>
      <c r="AA92" s="162"/>
      <c r="AB92" s="72"/>
      <c r="AC92" s="72"/>
      <c r="AD92" s="162"/>
      <c r="AE92" s="162"/>
      <c r="AF92" s="162"/>
      <c r="AG92" s="72"/>
      <c r="AH92" s="72"/>
      <c r="AI92" s="168">
        <v>0</v>
      </c>
      <c r="AJ92" s="165">
        <f>I92</f>
        <v>0</v>
      </c>
      <c r="AK92" s="165">
        <f>AI92</f>
        <v>0</v>
      </c>
      <c r="AL92" s="72"/>
      <c r="AM92" s="72"/>
      <c r="AN92" s="168">
        <v>0</v>
      </c>
      <c r="AO92" s="165">
        <f>AI92</f>
        <v>0</v>
      </c>
      <c r="AP92" s="165">
        <f>AN92</f>
        <v>0</v>
      </c>
      <c r="AQ92" s="72"/>
      <c r="AR92" s="72"/>
      <c r="AS92" s="170">
        <f>AN92*$BO$39</f>
        <v>0</v>
      </c>
      <c r="AT92" s="385">
        <f>AN92</f>
        <v>0</v>
      </c>
      <c r="AU92" s="165">
        <f>AS92</f>
        <v>0</v>
      </c>
      <c r="AV92" s="76"/>
      <c r="AW92" s="124"/>
      <c r="AX92" s="169">
        <f>AS92*$BP$39</f>
        <v>0</v>
      </c>
      <c r="AY92" s="165">
        <f>AS92</f>
        <v>0</v>
      </c>
      <c r="AZ92" s="165">
        <f>AX92</f>
        <v>0</v>
      </c>
      <c r="BA92" s="76"/>
      <c r="BB92" s="163"/>
      <c r="BC92" s="163"/>
      <c r="BD92" s="163"/>
      <c r="BE92" s="163"/>
      <c r="BF92" s="163"/>
      <c r="BG92" s="163"/>
      <c r="BH92" s="163"/>
      <c r="BI92" s="163"/>
      <c r="BJ92" s="163"/>
      <c r="BK92" s="163"/>
      <c r="BL92" s="35"/>
      <c r="BM92" s="33"/>
      <c r="BN92" s="33"/>
      <c r="BO92" s="36"/>
      <c r="BP92" s="36"/>
    </row>
    <row r="93" spans="1:68" s="15" customFormat="1" hidden="1" x14ac:dyDescent="0.25">
      <c r="A93" s="570"/>
      <c r="B93" s="312" t="s">
        <v>29</v>
      </c>
      <c r="C93" s="176" t="s">
        <v>162</v>
      </c>
      <c r="D93" s="155"/>
      <c r="E93" s="155"/>
      <c r="F93" s="155"/>
      <c r="G93" s="58"/>
      <c r="H93" s="58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>
        <v>0</v>
      </c>
      <c r="AJ93" s="58" t="str">
        <f t="shared" ref="AJ93:AJ94" si="108">IF(I93=0," ",I93/$I$15*$AJ$15)</f>
        <v xml:space="preserve"> </v>
      </c>
      <c r="AK93" s="58" t="str">
        <f t="shared" ref="AK93:AK94" si="109">IF(AI93=0," ",AI93/$AI$15*$AK$15)</f>
        <v xml:space="preserve"> </v>
      </c>
      <c r="AL93" s="72"/>
      <c r="AM93" s="72"/>
      <c r="AN93" s="72">
        <v>0</v>
      </c>
      <c r="AO93" s="58" t="str">
        <f t="shared" ref="AO93:AO94" si="110">IF(AI93=0," ",AI93/$AI$15*$AO$15)</f>
        <v xml:space="preserve"> </v>
      </c>
      <c r="AP93" s="58" t="str">
        <f t="shared" ref="AP93:AP94" si="111">IF(AN93=0," ",AN93/$AN$15*$AP$15)</f>
        <v xml:space="preserve"> </v>
      </c>
      <c r="AQ93" s="72"/>
      <c r="AR93" s="72"/>
      <c r="AS93" s="76">
        <f>AS69*$BG$93/100</f>
        <v>0</v>
      </c>
      <c r="AT93" s="79" t="str">
        <f>IF(AN93=0," ",AN93/$AN$15*$AT$15)</f>
        <v xml:space="preserve"> </v>
      </c>
      <c r="AU93" s="58" t="str">
        <f>IF(AS93=0," ",AS93/$AS$15*$AU$15)</f>
        <v xml:space="preserve"> </v>
      </c>
      <c r="AV93" s="76"/>
      <c r="AW93" s="124"/>
      <c r="AX93" s="72">
        <f>AX69*$BI$93/100</f>
        <v>0</v>
      </c>
      <c r="AY93" s="58" t="str">
        <f>IF(AS93=0," ",AS93/$AS$15*$AY$15)</f>
        <v xml:space="preserve"> </v>
      </c>
      <c r="AZ93" s="58" t="str">
        <f>IF(AX93=0," ",AX93/$AX$15*$AZ$15)</f>
        <v xml:space="preserve"> </v>
      </c>
      <c r="BA93" s="76"/>
      <c r="BB93" s="163">
        <f>IF($F$69=0,0,F93/$F$69*100)</f>
        <v>0</v>
      </c>
      <c r="BC93" s="163">
        <f>IF($N$69=0,0,N93/$N$69*100)</f>
        <v>0</v>
      </c>
      <c r="BD93" s="163">
        <f>IF($AH$69=0,0,AH93/$AH$69*100)</f>
        <v>0</v>
      </c>
      <c r="BE93" s="163">
        <f>IF($AI$69=0,0,AI93/$AI$69*100)</f>
        <v>0</v>
      </c>
      <c r="BF93" s="163">
        <f>IF($AM$69=0,0,AM93/$AM$69*100)</f>
        <v>0</v>
      </c>
      <c r="BG93" s="163">
        <f>IF($AN$69=0,0,AN93/$AN$69*100)</f>
        <v>0</v>
      </c>
      <c r="BH93" s="163">
        <f>IF($AR$69=0,0,AR93/$AR$69*100)</f>
        <v>0</v>
      </c>
      <c r="BI93" s="163">
        <f>IF($AS$69=0,0,AS93/$AS$69*100)</f>
        <v>0</v>
      </c>
      <c r="BJ93" s="163">
        <f>IF($AW$69=0,0,AW93/$AW$69*100)</f>
        <v>0</v>
      </c>
      <c r="BK93" s="163">
        <f>IF($AX$69=0,0,AX93/$AX$69*100)</f>
        <v>0</v>
      </c>
      <c r="BL93" s="35"/>
      <c r="BM93" s="33"/>
      <c r="BN93" s="33"/>
      <c r="BO93" s="36"/>
      <c r="BP93" s="36"/>
    </row>
    <row r="94" spans="1:68" s="15" customFormat="1" hidden="1" x14ac:dyDescent="0.25">
      <c r="A94" s="570"/>
      <c r="B94" s="164"/>
      <c r="C94" s="172" t="s">
        <v>168</v>
      </c>
      <c r="D94" s="564"/>
      <c r="E94" s="564"/>
      <c r="F94" s="155"/>
      <c r="G94" s="58"/>
      <c r="H94" s="58"/>
      <c r="I94" s="72"/>
      <c r="J94" s="58"/>
      <c r="K94" s="58"/>
      <c r="L94" s="58"/>
      <c r="M94" s="72"/>
      <c r="N94" s="72"/>
      <c r="O94" s="72"/>
      <c r="P94" s="72"/>
      <c r="Q94" s="58"/>
      <c r="R94" s="72"/>
      <c r="S94" s="72"/>
      <c r="T94" s="72"/>
      <c r="U94" s="72"/>
      <c r="V94" s="58"/>
      <c r="W94" s="72"/>
      <c r="X94" s="72"/>
      <c r="Y94" s="72"/>
      <c r="Z94" s="72"/>
      <c r="AA94" s="58"/>
      <c r="AB94" s="72"/>
      <c r="AC94" s="72"/>
      <c r="AD94" s="72"/>
      <c r="AE94" s="72"/>
      <c r="AF94" s="58"/>
      <c r="AG94" s="72"/>
      <c r="AH94" s="72"/>
      <c r="AI94" s="72">
        <v>0</v>
      </c>
      <c r="AJ94" s="58" t="str">
        <f t="shared" si="108"/>
        <v xml:space="preserve"> </v>
      </c>
      <c r="AK94" s="58" t="str">
        <f t="shared" si="109"/>
        <v xml:space="preserve"> </v>
      </c>
      <c r="AL94" s="72"/>
      <c r="AM94" s="72"/>
      <c r="AN94" s="72">
        <v>0</v>
      </c>
      <c r="AO94" s="58" t="str">
        <f t="shared" si="110"/>
        <v xml:space="preserve"> </v>
      </c>
      <c r="AP94" s="58" t="str">
        <f t="shared" si="111"/>
        <v xml:space="preserve"> </v>
      </c>
      <c r="AQ94" s="72"/>
      <c r="AR94" s="72"/>
      <c r="AS94" s="76">
        <f>AS93/$BM$62</f>
        <v>0</v>
      </c>
      <c r="AT94" s="79" t="str">
        <f>IF(AN94=0," ",AN94/$AN$15*$AT$15)</f>
        <v xml:space="preserve"> </v>
      </c>
      <c r="AU94" s="58" t="str">
        <f>IF(AS94=0," ",AS94/$AS$15*$AU$15)</f>
        <v xml:space="preserve"> </v>
      </c>
      <c r="AV94" s="76"/>
      <c r="AW94" s="124"/>
      <c r="AX94" s="75">
        <f>AX93/$BM$62</f>
        <v>0</v>
      </c>
      <c r="AY94" s="58" t="str">
        <f>IF(AS94=0," ",AS94/$AS$15*$AY$15)</f>
        <v xml:space="preserve"> </v>
      </c>
      <c r="AZ94" s="58" t="str">
        <f>IF(AX94=0," ",AX94/$AX$15*$AZ$15)</f>
        <v xml:space="preserve"> </v>
      </c>
      <c r="BA94" s="76"/>
      <c r="BB94" s="386">
        <f>IF(F93=0,0,F93/F94)</f>
        <v>0</v>
      </c>
      <c r="BC94" s="386">
        <f>IF(N93=0,0,N93/N94)</f>
        <v>0</v>
      </c>
      <c r="BD94" s="386">
        <f>IF(AH93=0,0,AH93/AH94)</f>
        <v>0</v>
      </c>
      <c r="BE94" s="386">
        <f>IF(AI93=0,0,AI93/AI94)</f>
        <v>0</v>
      </c>
      <c r="BF94" s="386">
        <f>IF(AM93=0,0,AM93/AM94)</f>
        <v>0</v>
      </c>
      <c r="BG94" s="386">
        <f>IF(AN93=0,0,AN93/AN94)</f>
        <v>0</v>
      </c>
      <c r="BH94" s="386">
        <f>IF(AR93=0,0,AR93/AR94)</f>
        <v>0</v>
      </c>
      <c r="BI94" s="386">
        <f>IF(AS93=0,0,AS93/AS94)</f>
        <v>0</v>
      </c>
      <c r="BJ94" s="386">
        <f>IF(AW93=0,0,AW93/AW94)</f>
        <v>0</v>
      </c>
      <c r="BK94" s="386">
        <f>IF(AX93=0,0,AX93/AX94)</f>
        <v>0</v>
      </c>
      <c r="BL94" s="35"/>
      <c r="BM94" s="33"/>
      <c r="BN94" s="33"/>
      <c r="BO94" s="36"/>
      <c r="BP94" s="36"/>
    </row>
    <row r="95" spans="1:68" s="15" customFormat="1" hidden="1" x14ac:dyDescent="0.25">
      <c r="A95" s="570"/>
      <c r="B95" s="164" t="s">
        <v>169</v>
      </c>
      <c r="C95" s="172" t="s">
        <v>170</v>
      </c>
      <c r="D95" s="564"/>
      <c r="E95" s="564"/>
      <c r="F95" s="155"/>
      <c r="G95" s="58"/>
      <c r="H95" s="58"/>
      <c r="I95" s="72"/>
      <c r="J95" s="162"/>
      <c r="K95" s="162"/>
      <c r="L95" s="162"/>
      <c r="M95" s="72"/>
      <c r="N95" s="72"/>
      <c r="O95" s="162"/>
      <c r="P95" s="162"/>
      <c r="Q95" s="162"/>
      <c r="R95" s="72"/>
      <c r="S95" s="72"/>
      <c r="T95" s="162"/>
      <c r="U95" s="162"/>
      <c r="V95" s="162"/>
      <c r="W95" s="72"/>
      <c r="X95" s="72"/>
      <c r="Y95" s="162"/>
      <c r="Z95" s="162"/>
      <c r="AA95" s="162"/>
      <c r="AB95" s="72"/>
      <c r="AC95" s="72"/>
      <c r="AD95" s="162"/>
      <c r="AE95" s="162"/>
      <c r="AF95" s="162"/>
      <c r="AG95" s="72"/>
      <c r="AH95" s="72"/>
      <c r="AI95" s="168">
        <v>0</v>
      </c>
      <c r="AJ95" s="165">
        <f>I95</f>
        <v>0</v>
      </c>
      <c r="AK95" s="165">
        <f>AI95</f>
        <v>0</v>
      </c>
      <c r="AL95" s="72"/>
      <c r="AM95" s="72"/>
      <c r="AN95" s="168">
        <v>0</v>
      </c>
      <c r="AO95" s="165">
        <f>AI95</f>
        <v>0</v>
      </c>
      <c r="AP95" s="165">
        <f>AN95</f>
        <v>0</v>
      </c>
      <c r="AQ95" s="72"/>
      <c r="AR95" s="72"/>
      <c r="AS95" s="170">
        <f>AN95*$BO$40</f>
        <v>0</v>
      </c>
      <c r="AT95" s="385">
        <f>AN95</f>
        <v>0</v>
      </c>
      <c r="AU95" s="165">
        <f>AS95</f>
        <v>0</v>
      </c>
      <c r="AV95" s="76"/>
      <c r="AW95" s="124"/>
      <c r="AX95" s="169">
        <f>AS95*$BP$40</f>
        <v>0</v>
      </c>
      <c r="AY95" s="165">
        <f>AS95</f>
        <v>0</v>
      </c>
      <c r="AZ95" s="165">
        <f>AX95</f>
        <v>0</v>
      </c>
      <c r="BA95" s="76"/>
      <c r="BB95" s="163"/>
      <c r="BC95" s="163"/>
      <c r="BD95" s="163"/>
      <c r="BE95" s="163"/>
      <c r="BF95" s="163"/>
      <c r="BG95" s="163"/>
      <c r="BH95" s="163"/>
      <c r="BI95" s="163"/>
      <c r="BJ95" s="163"/>
      <c r="BK95" s="163"/>
      <c r="BL95" s="35"/>
      <c r="BM95" s="33"/>
      <c r="BN95" s="33"/>
      <c r="BO95" s="36"/>
      <c r="BP95" s="36"/>
    </row>
    <row r="96" spans="1:68" s="15" customFormat="1" hidden="1" x14ac:dyDescent="0.25">
      <c r="A96" s="570"/>
      <c r="B96" s="312" t="s">
        <v>30</v>
      </c>
      <c r="C96" s="176" t="s">
        <v>162</v>
      </c>
      <c r="D96" s="155"/>
      <c r="E96" s="155"/>
      <c r="F96" s="155"/>
      <c r="G96" s="58"/>
      <c r="H96" s="58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>
        <v>0</v>
      </c>
      <c r="AJ96" s="58" t="str">
        <f t="shared" ref="AJ96:AJ97" si="112">IF(I96=0," ",I96/$I$15*$AJ$15)</f>
        <v xml:space="preserve"> </v>
      </c>
      <c r="AK96" s="58" t="str">
        <f t="shared" ref="AK96:AK97" si="113">IF(AI96=0," ",AI96/$AI$15*$AK$15)</f>
        <v xml:space="preserve"> </v>
      </c>
      <c r="AL96" s="72"/>
      <c r="AM96" s="72"/>
      <c r="AN96" s="72">
        <v>0</v>
      </c>
      <c r="AO96" s="58" t="str">
        <f t="shared" ref="AO96:AO97" si="114">IF(AI96=0," ",AI96/$AI$15*$AO$15)</f>
        <v xml:space="preserve"> </v>
      </c>
      <c r="AP96" s="58" t="str">
        <f t="shared" ref="AP96:AP97" si="115">IF(AN96=0," ",AN96/$AN$15*$AP$15)</f>
        <v xml:space="preserve"> </v>
      </c>
      <c r="AQ96" s="72"/>
      <c r="AR96" s="72"/>
      <c r="AS96" s="76">
        <f>AS69*$BG$96/100</f>
        <v>0</v>
      </c>
      <c r="AT96" s="79" t="str">
        <f>IF(AN96=0," ",AN96/$AN$15*$AT$15)</f>
        <v xml:space="preserve"> </v>
      </c>
      <c r="AU96" s="58" t="str">
        <f>IF(AS96=0," ",AS96/$AS$15*$AU$15)</f>
        <v xml:space="preserve"> </v>
      </c>
      <c r="AV96" s="76"/>
      <c r="AW96" s="124"/>
      <c r="AX96" s="72">
        <f>AX69*$BI$96/100</f>
        <v>0</v>
      </c>
      <c r="AY96" s="58" t="str">
        <f>IF(AS96=0," ",AS96/$AS$15*$AY$15)</f>
        <v xml:space="preserve"> </v>
      </c>
      <c r="AZ96" s="58" t="str">
        <f>IF(AX96=0," ",AX96/$AX$15*$AZ$15)</f>
        <v xml:space="preserve"> </v>
      </c>
      <c r="BA96" s="76"/>
      <c r="BB96" s="163">
        <f>IF($F$69=0,0,F96/$F$69*100)</f>
        <v>0</v>
      </c>
      <c r="BC96" s="163">
        <f>IF($N$69=0,0,N96/$N$69*100)</f>
        <v>0</v>
      </c>
      <c r="BD96" s="163">
        <f>IF($AH$69=0,0,AH96/$AH$69*100)</f>
        <v>0</v>
      </c>
      <c r="BE96" s="163">
        <f>IF($AI$69=0,0,AI96/$AI$69*100)</f>
        <v>0</v>
      </c>
      <c r="BF96" s="163">
        <f>IF($AM$69=0,0,AM96/$AM$69*100)</f>
        <v>0</v>
      </c>
      <c r="BG96" s="163">
        <f>IF($AN$69=0,0,AN96/$AN$69*100)</f>
        <v>0</v>
      </c>
      <c r="BH96" s="163">
        <f>IF($AR$69=0,0,AR96/$AR$69*100)</f>
        <v>0</v>
      </c>
      <c r="BI96" s="163">
        <f>IF($AS$69=0,0,AS96/$AS$69*100)</f>
        <v>0</v>
      </c>
      <c r="BJ96" s="163">
        <f>IF($AW$69=0,0,AW96/$AW$69*100)</f>
        <v>0</v>
      </c>
      <c r="BK96" s="163">
        <f>IF($AX$69=0,0,AX96/$AX$69*100)</f>
        <v>0</v>
      </c>
      <c r="BL96" s="35"/>
      <c r="BM96" s="33"/>
      <c r="BN96" s="33"/>
      <c r="BO96" s="36"/>
      <c r="BP96" s="36"/>
    </row>
    <row r="97" spans="1:68" s="15" customFormat="1" hidden="1" x14ac:dyDescent="0.25">
      <c r="A97" s="570"/>
      <c r="B97" s="164"/>
      <c r="C97" s="172" t="s">
        <v>168</v>
      </c>
      <c r="D97" s="564"/>
      <c r="E97" s="564"/>
      <c r="F97" s="155"/>
      <c r="G97" s="58"/>
      <c r="H97" s="58"/>
      <c r="I97" s="72"/>
      <c r="J97" s="58"/>
      <c r="K97" s="58"/>
      <c r="L97" s="58"/>
      <c r="M97" s="72"/>
      <c r="N97" s="72"/>
      <c r="O97" s="72"/>
      <c r="P97" s="72"/>
      <c r="Q97" s="58"/>
      <c r="R97" s="72"/>
      <c r="S97" s="72"/>
      <c r="T97" s="72"/>
      <c r="U97" s="72"/>
      <c r="V97" s="58"/>
      <c r="W97" s="72"/>
      <c r="X97" s="72"/>
      <c r="Y97" s="72"/>
      <c r="Z97" s="72"/>
      <c r="AA97" s="58"/>
      <c r="AB97" s="72"/>
      <c r="AC97" s="72"/>
      <c r="AD97" s="72"/>
      <c r="AE97" s="72"/>
      <c r="AF97" s="58"/>
      <c r="AG97" s="72"/>
      <c r="AH97" s="72"/>
      <c r="AI97" s="72">
        <v>0</v>
      </c>
      <c r="AJ97" s="58" t="str">
        <f t="shared" si="112"/>
        <v xml:space="preserve"> </v>
      </c>
      <c r="AK97" s="58" t="str">
        <f t="shared" si="113"/>
        <v xml:space="preserve"> </v>
      </c>
      <c r="AL97" s="72"/>
      <c r="AM97" s="72"/>
      <c r="AN97" s="72">
        <v>0</v>
      </c>
      <c r="AO97" s="58" t="str">
        <f t="shared" si="114"/>
        <v xml:space="preserve"> </v>
      </c>
      <c r="AP97" s="58" t="str">
        <f t="shared" si="115"/>
        <v xml:space="preserve"> </v>
      </c>
      <c r="AQ97" s="72"/>
      <c r="AR97" s="72"/>
      <c r="AS97" s="76">
        <f>AS96/$BM$62</f>
        <v>0</v>
      </c>
      <c r="AT97" s="79" t="str">
        <f>IF(AN97=0," ",AN97/$AN$15*$AT$15)</f>
        <v xml:space="preserve"> </v>
      </c>
      <c r="AU97" s="58" t="str">
        <f>IF(AS97=0," ",AS97/$AS$15*$AU$15)</f>
        <v xml:space="preserve"> </v>
      </c>
      <c r="AV97" s="76"/>
      <c r="AW97" s="124"/>
      <c r="AX97" s="75">
        <f>AX96/$BM$62</f>
        <v>0</v>
      </c>
      <c r="AY97" s="58" t="str">
        <f>IF(AS97=0," ",AS97/$AS$15*$AY$15)</f>
        <v xml:space="preserve"> </v>
      </c>
      <c r="AZ97" s="58" t="str">
        <f>IF(AX97=0," ",AX97/$AX$15*$AZ$15)</f>
        <v xml:space="preserve"> </v>
      </c>
      <c r="BA97" s="76"/>
      <c r="BB97" s="386">
        <f>IF(F96=0,0,F96/F97)</f>
        <v>0</v>
      </c>
      <c r="BC97" s="386">
        <f>IF(N96=0,0,N96/N97)</f>
        <v>0</v>
      </c>
      <c r="BD97" s="386">
        <f>IF(AH96=0,0,AH96/AH97)</f>
        <v>0</v>
      </c>
      <c r="BE97" s="386">
        <f>IF(AI96=0,0,AI96/AI97)</f>
        <v>0</v>
      </c>
      <c r="BF97" s="386">
        <f>IF(AM96=0,0,AM96/AM97)</f>
        <v>0</v>
      </c>
      <c r="BG97" s="386">
        <f>IF(AN96=0,0,AN96/AN97)</f>
        <v>0</v>
      </c>
      <c r="BH97" s="386">
        <f>IF(AR96=0,0,AR96/AR97)</f>
        <v>0</v>
      </c>
      <c r="BI97" s="386">
        <f>IF(AS96=0,0,AS96/AS97)</f>
        <v>0</v>
      </c>
      <c r="BJ97" s="386">
        <f>IF(AW96=0,0,AW96/AW97)</f>
        <v>0</v>
      </c>
      <c r="BK97" s="386">
        <f>IF(AX96=0,0,AX96/AX97)</f>
        <v>0</v>
      </c>
      <c r="BL97" s="35"/>
      <c r="BM97" s="33"/>
      <c r="BN97" s="33"/>
      <c r="BO97" s="36"/>
      <c r="BP97" s="36"/>
    </row>
    <row r="98" spans="1:68" s="15" customFormat="1" hidden="1" x14ac:dyDescent="0.25">
      <c r="A98" s="570"/>
      <c r="B98" s="164" t="s">
        <v>169</v>
      </c>
      <c r="C98" s="172" t="s">
        <v>170</v>
      </c>
      <c r="D98" s="564"/>
      <c r="E98" s="564"/>
      <c r="F98" s="155"/>
      <c r="G98" s="58"/>
      <c r="H98" s="58"/>
      <c r="I98" s="72"/>
      <c r="J98" s="162"/>
      <c r="K98" s="162"/>
      <c r="L98" s="162"/>
      <c r="M98" s="72"/>
      <c r="N98" s="72"/>
      <c r="O98" s="162"/>
      <c r="P98" s="162"/>
      <c r="Q98" s="162"/>
      <c r="R98" s="72"/>
      <c r="S98" s="72"/>
      <c r="T98" s="162"/>
      <c r="U98" s="162"/>
      <c r="V98" s="162"/>
      <c r="W98" s="72"/>
      <c r="X98" s="72"/>
      <c r="Y98" s="162"/>
      <c r="Z98" s="162"/>
      <c r="AA98" s="162"/>
      <c r="AB98" s="72"/>
      <c r="AC98" s="72"/>
      <c r="AD98" s="162"/>
      <c r="AE98" s="162"/>
      <c r="AF98" s="162"/>
      <c r="AG98" s="72"/>
      <c r="AH98" s="72"/>
      <c r="AI98" s="168">
        <v>0</v>
      </c>
      <c r="AJ98" s="165">
        <f>I98</f>
        <v>0</v>
      </c>
      <c r="AK98" s="165">
        <f>AI98</f>
        <v>0</v>
      </c>
      <c r="AL98" s="72"/>
      <c r="AM98" s="72"/>
      <c r="AN98" s="168">
        <v>0</v>
      </c>
      <c r="AO98" s="165">
        <f>AI98</f>
        <v>0</v>
      </c>
      <c r="AP98" s="165">
        <f>AN98</f>
        <v>0</v>
      </c>
      <c r="AQ98" s="72"/>
      <c r="AR98" s="72"/>
      <c r="AS98" s="170">
        <f>AN98*$BO$41</f>
        <v>0</v>
      </c>
      <c r="AT98" s="385">
        <f>AN98</f>
        <v>0</v>
      </c>
      <c r="AU98" s="165">
        <f>AS98</f>
        <v>0</v>
      </c>
      <c r="AV98" s="76"/>
      <c r="AW98" s="124"/>
      <c r="AX98" s="169">
        <f>AS98*$BP$41</f>
        <v>0</v>
      </c>
      <c r="AY98" s="165">
        <f>AS98</f>
        <v>0</v>
      </c>
      <c r="AZ98" s="165">
        <f>AX98</f>
        <v>0</v>
      </c>
      <c r="BA98" s="76"/>
      <c r="BB98" s="163"/>
      <c r="BC98" s="163"/>
      <c r="BD98" s="163"/>
      <c r="BE98" s="163"/>
      <c r="BF98" s="163"/>
      <c r="BG98" s="163"/>
      <c r="BH98" s="163"/>
      <c r="BI98" s="163"/>
      <c r="BJ98" s="163"/>
      <c r="BK98" s="163"/>
      <c r="BL98" s="35"/>
      <c r="BM98" s="33"/>
      <c r="BN98" s="33"/>
      <c r="BO98" s="36"/>
      <c r="BP98" s="36"/>
    </row>
    <row r="99" spans="1:68" s="15" customFormat="1" hidden="1" x14ac:dyDescent="0.25">
      <c r="A99" s="570"/>
      <c r="B99" s="312" t="s">
        <v>31</v>
      </c>
      <c r="C99" s="176" t="s">
        <v>162</v>
      </c>
      <c r="D99" s="155"/>
      <c r="E99" s="155"/>
      <c r="F99" s="155"/>
      <c r="G99" s="58"/>
      <c r="H99" s="58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>
        <v>0</v>
      </c>
      <c r="AJ99" s="58" t="str">
        <f t="shared" ref="AJ99:AJ100" si="116">IF(I99=0," ",I99/$I$15*$AJ$15)</f>
        <v xml:space="preserve"> </v>
      </c>
      <c r="AK99" s="58" t="str">
        <f t="shared" ref="AK99:AK100" si="117">IF(AI99=0," ",AI99/$AI$15*$AK$15)</f>
        <v xml:space="preserve"> </v>
      </c>
      <c r="AL99" s="72"/>
      <c r="AM99" s="72"/>
      <c r="AN99" s="72">
        <v>0</v>
      </c>
      <c r="AO99" s="58" t="str">
        <f t="shared" ref="AO99:AO100" si="118">IF(AI99=0," ",AI99/$AI$15*$AO$15)</f>
        <v xml:space="preserve"> </v>
      </c>
      <c r="AP99" s="58" t="str">
        <f t="shared" ref="AP99:AP100" si="119">IF(AN99=0," ",AN99/$AN$15*$AP$15)</f>
        <v xml:space="preserve"> </v>
      </c>
      <c r="AQ99" s="72"/>
      <c r="AR99" s="72"/>
      <c r="AS99" s="76">
        <f>AS69*$BG$99/100</f>
        <v>0</v>
      </c>
      <c r="AT99" s="79" t="str">
        <f>IF(AN99=0," ",AN99/$AN$15*$AT$15)</f>
        <v xml:space="preserve"> </v>
      </c>
      <c r="AU99" s="58" t="str">
        <f>IF(AS99=0," ",AS99/$AS$15*$AU$15)</f>
        <v xml:space="preserve"> </v>
      </c>
      <c r="AV99" s="76"/>
      <c r="AW99" s="124"/>
      <c r="AX99" s="72">
        <f>AX69*$BI$99/100</f>
        <v>0</v>
      </c>
      <c r="AY99" s="58" t="str">
        <f>IF(AS99=0," ",AS99/$AS$15*$AY$15)</f>
        <v xml:space="preserve"> </v>
      </c>
      <c r="AZ99" s="58" t="str">
        <f>IF(AX99=0," ",AX99/$AX$15*$AZ$15)</f>
        <v xml:space="preserve"> </v>
      </c>
      <c r="BA99" s="76"/>
      <c r="BB99" s="163">
        <f>IF($F$69=0,0,F99/$F$69*100)</f>
        <v>0</v>
      </c>
      <c r="BC99" s="163">
        <f>IF($N$69=0,0,N99/$N$69*100)</f>
        <v>0</v>
      </c>
      <c r="BD99" s="163">
        <f>IF($AH$69=0,0,AH99/$AH$69*100)</f>
        <v>0</v>
      </c>
      <c r="BE99" s="163">
        <f>IF($AI$69=0,0,AI99/$AI$69*100)</f>
        <v>0</v>
      </c>
      <c r="BF99" s="163">
        <f>IF($AM$69=0,0,AM99/$AM$69*100)</f>
        <v>0</v>
      </c>
      <c r="BG99" s="163">
        <f>IF($AN$69=0,0,AN99/$AN$69*100)</f>
        <v>0</v>
      </c>
      <c r="BH99" s="163">
        <f>IF($AR$69=0,0,AR99/$AR$69*100)</f>
        <v>0</v>
      </c>
      <c r="BI99" s="163">
        <f>IF($AS$69=0,0,AS99/$AS$69*100)</f>
        <v>0</v>
      </c>
      <c r="BJ99" s="163">
        <f>IF($AW$69=0,0,AW99/$AW$69*100)</f>
        <v>0</v>
      </c>
      <c r="BK99" s="163">
        <f>IF($AX$69=0,0,AX99/$AX$69*100)</f>
        <v>0</v>
      </c>
      <c r="BL99" s="35"/>
      <c r="BM99" s="33"/>
      <c r="BN99" s="33"/>
      <c r="BO99" s="36"/>
      <c r="BP99" s="36"/>
    </row>
    <row r="100" spans="1:68" s="15" customFormat="1" hidden="1" x14ac:dyDescent="0.25">
      <c r="A100" s="570"/>
      <c r="B100" s="164"/>
      <c r="C100" s="172" t="s">
        <v>168</v>
      </c>
      <c r="D100" s="564"/>
      <c r="E100" s="564"/>
      <c r="F100" s="155"/>
      <c r="G100" s="58"/>
      <c r="H100" s="58"/>
      <c r="I100" s="72"/>
      <c r="J100" s="58"/>
      <c r="K100" s="58"/>
      <c r="L100" s="58"/>
      <c r="M100" s="72"/>
      <c r="N100" s="72"/>
      <c r="O100" s="72"/>
      <c r="P100" s="72"/>
      <c r="Q100" s="58"/>
      <c r="R100" s="72"/>
      <c r="S100" s="72"/>
      <c r="T100" s="72"/>
      <c r="U100" s="72"/>
      <c r="V100" s="58"/>
      <c r="W100" s="72"/>
      <c r="X100" s="72"/>
      <c r="Y100" s="72"/>
      <c r="Z100" s="72"/>
      <c r="AA100" s="58"/>
      <c r="AB100" s="72"/>
      <c r="AC100" s="72"/>
      <c r="AD100" s="72"/>
      <c r="AE100" s="72"/>
      <c r="AF100" s="58"/>
      <c r="AG100" s="72"/>
      <c r="AH100" s="72"/>
      <c r="AI100" s="72">
        <v>0</v>
      </c>
      <c r="AJ100" s="58" t="str">
        <f t="shared" si="116"/>
        <v xml:space="preserve"> </v>
      </c>
      <c r="AK100" s="58" t="str">
        <f t="shared" si="117"/>
        <v xml:space="preserve"> </v>
      </c>
      <c r="AL100" s="72"/>
      <c r="AM100" s="72"/>
      <c r="AN100" s="72">
        <v>0</v>
      </c>
      <c r="AO100" s="58" t="str">
        <f t="shared" si="118"/>
        <v xml:space="preserve"> </v>
      </c>
      <c r="AP100" s="58" t="str">
        <f t="shared" si="119"/>
        <v xml:space="preserve"> </v>
      </c>
      <c r="AQ100" s="72"/>
      <c r="AR100" s="72"/>
      <c r="AS100" s="76">
        <f>AS99/$BM$64</f>
        <v>0</v>
      </c>
      <c r="AT100" s="79" t="str">
        <f>IF(AN100=0," ",AN100/$AN$15*$AT$15)</f>
        <v xml:space="preserve"> </v>
      </c>
      <c r="AU100" s="58" t="str">
        <f>IF(AS100=0," ",AS100/$AS$15*$AU$15)</f>
        <v xml:space="preserve"> </v>
      </c>
      <c r="AV100" s="76"/>
      <c r="AW100" s="124"/>
      <c r="AX100" s="75">
        <f>AX99/$BM$64</f>
        <v>0</v>
      </c>
      <c r="AY100" s="58" t="str">
        <f>IF(AS100=0," ",AS100/$AS$15*$AY$15)</f>
        <v xml:space="preserve"> </v>
      </c>
      <c r="AZ100" s="58" t="str">
        <f>IF(AX100=0," ",AX100/$AX$15*$AZ$15)</f>
        <v xml:space="preserve"> </v>
      </c>
      <c r="BA100" s="76"/>
      <c r="BB100" s="386">
        <f>IF(F99=0,0,F99/F100)</f>
        <v>0</v>
      </c>
      <c r="BC100" s="386">
        <f>IF(N99=0,0,N99/N100)</f>
        <v>0</v>
      </c>
      <c r="BD100" s="386">
        <f>IF(AH99=0,0,AH99/AH100)</f>
        <v>0</v>
      </c>
      <c r="BE100" s="386">
        <f>IF(AI99=0,0,AI99/AI100)</f>
        <v>0</v>
      </c>
      <c r="BF100" s="386">
        <f>IF(AM99=0,0,AM99/AM100)</f>
        <v>0</v>
      </c>
      <c r="BG100" s="386">
        <f>IF(AN99=0,0,AN99/AN100)</f>
        <v>0</v>
      </c>
      <c r="BH100" s="386">
        <f>IF(AR99=0,0,AR99/AR100)</f>
        <v>0</v>
      </c>
      <c r="BI100" s="386">
        <f>IF(AS99=0,0,AS99/AS100)</f>
        <v>0</v>
      </c>
      <c r="BJ100" s="386">
        <f>IF(AW99=0,0,AW99/AW100)</f>
        <v>0</v>
      </c>
      <c r="BK100" s="386">
        <f>IF(AX99=0,0,AX99/AX100)</f>
        <v>0</v>
      </c>
      <c r="BL100" s="35"/>
      <c r="BM100" s="33"/>
      <c r="BN100" s="33"/>
      <c r="BO100" s="36"/>
      <c r="BP100" s="36"/>
    </row>
    <row r="101" spans="1:68" s="15" customFormat="1" hidden="1" x14ac:dyDescent="0.25">
      <c r="A101" s="570"/>
      <c r="B101" s="164" t="s">
        <v>169</v>
      </c>
      <c r="C101" s="172" t="s">
        <v>170</v>
      </c>
      <c r="D101" s="564"/>
      <c r="E101" s="564"/>
      <c r="F101" s="155"/>
      <c r="G101" s="58"/>
      <c r="H101" s="58"/>
      <c r="I101" s="72"/>
      <c r="J101" s="162"/>
      <c r="K101" s="162"/>
      <c r="L101" s="162"/>
      <c r="M101" s="72"/>
      <c r="N101" s="72"/>
      <c r="O101" s="162"/>
      <c r="P101" s="162"/>
      <c r="Q101" s="162"/>
      <c r="R101" s="72"/>
      <c r="S101" s="72"/>
      <c r="T101" s="162"/>
      <c r="U101" s="162"/>
      <c r="V101" s="162"/>
      <c r="W101" s="72"/>
      <c r="X101" s="72"/>
      <c r="Y101" s="162"/>
      <c r="Z101" s="162"/>
      <c r="AA101" s="162"/>
      <c r="AB101" s="72"/>
      <c r="AC101" s="72"/>
      <c r="AD101" s="162"/>
      <c r="AE101" s="162"/>
      <c r="AF101" s="162"/>
      <c r="AG101" s="72"/>
      <c r="AH101" s="72"/>
      <c r="AI101" s="168">
        <v>0</v>
      </c>
      <c r="AJ101" s="165">
        <f>I101</f>
        <v>0</v>
      </c>
      <c r="AK101" s="165">
        <f>AI101</f>
        <v>0</v>
      </c>
      <c r="AL101" s="72"/>
      <c r="AM101" s="72"/>
      <c r="AN101" s="168">
        <v>0</v>
      </c>
      <c r="AO101" s="165">
        <f>AI101</f>
        <v>0</v>
      </c>
      <c r="AP101" s="165">
        <f>AN101</f>
        <v>0</v>
      </c>
      <c r="AQ101" s="72"/>
      <c r="AR101" s="72"/>
      <c r="AS101" s="170">
        <f>AN101*$BO$42</f>
        <v>0</v>
      </c>
      <c r="AT101" s="385">
        <f>AN101</f>
        <v>0</v>
      </c>
      <c r="AU101" s="165">
        <f>AS101</f>
        <v>0</v>
      </c>
      <c r="AV101" s="76"/>
      <c r="AW101" s="124"/>
      <c r="AX101" s="169">
        <f>AS101*$BP$42</f>
        <v>0</v>
      </c>
      <c r="AY101" s="165">
        <f>AS101</f>
        <v>0</v>
      </c>
      <c r="AZ101" s="165">
        <f>AX101</f>
        <v>0</v>
      </c>
      <c r="BA101" s="76"/>
      <c r="BB101" s="163"/>
      <c r="BC101" s="163"/>
      <c r="BD101" s="163"/>
      <c r="BE101" s="163"/>
      <c r="BF101" s="163"/>
      <c r="BG101" s="163"/>
      <c r="BH101" s="163"/>
      <c r="BI101" s="163"/>
      <c r="BJ101" s="163"/>
      <c r="BK101" s="163"/>
      <c r="BL101" s="35"/>
      <c r="BM101" s="33"/>
      <c r="BN101" s="33"/>
      <c r="BO101" s="36"/>
      <c r="BP101" s="36"/>
    </row>
    <row r="102" spans="1:68" s="15" customFormat="1" hidden="1" x14ac:dyDescent="0.25">
      <c r="A102" s="570"/>
      <c r="B102" s="312" t="s">
        <v>32</v>
      </c>
      <c r="C102" s="176" t="s">
        <v>162</v>
      </c>
      <c r="D102" s="155"/>
      <c r="E102" s="155"/>
      <c r="F102" s="155"/>
      <c r="G102" s="58"/>
      <c r="H102" s="58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>
        <v>0</v>
      </c>
      <c r="AJ102" s="58" t="str">
        <f t="shared" ref="AJ102:AJ103" si="120">IF(I102=0," ",I102/$I$15*$AJ$15)</f>
        <v xml:space="preserve"> </v>
      </c>
      <c r="AK102" s="58" t="str">
        <f t="shared" ref="AK102:AK103" si="121">IF(AI102=0," ",AI102/$AI$15*$AK$15)</f>
        <v xml:space="preserve"> </v>
      </c>
      <c r="AL102" s="72"/>
      <c r="AM102" s="72"/>
      <c r="AN102" s="72">
        <v>0</v>
      </c>
      <c r="AO102" s="58" t="str">
        <f t="shared" ref="AO102:AO103" si="122">IF(AI102=0," ",AI102/$AI$15*$AO$15)</f>
        <v xml:space="preserve"> </v>
      </c>
      <c r="AP102" s="58" t="str">
        <f t="shared" ref="AP102:AP103" si="123">IF(AN102=0," ",AN102/$AN$15*$AP$15)</f>
        <v xml:space="preserve"> </v>
      </c>
      <c r="AQ102" s="72"/>
      <c r="AR102" s="72"/>
      <c r="AS102" s="76">
        <f>AS69*$BG$102/100</f>
        <v>0</v>
      </c>
      <c r="AT102" s="79" t="str">
        <f>IF(AN102=0," ",AN102/$AN$15*$AT$15)</f>
        <v xml:space="preserve"> </v>
      </c>
      <c r="AU102" s="58" t="str">
        <f>IF(AS102=0," ",AS102/$AS$15*$AU$15)</f>
        <v xml:space="preserve"> </v>
      </c>
      <c r="AV102" s="76"/>
      <c r="AW102" s="124"/>
      <c r="AX102" s="72">
        <f>AX69*$BI$102/100</f>
        <v>0</v>
      </c>
      <c r="AY102" s="58" t="str">
        <f>IF(AS102=0," ",AS102/$AS$15*$AY$15)</f>
        <v xml:space="preserve"> </v>
      </c>
      <c r="AZ102" s="58" t="str">
        <f>IF(AX102=0," ",AX102/$AX$15*$AZ$15)</f>
        <v xml:space="preserve"> </v>
      </c>
      <c r="BA102" s="76"/>
      <c r="BB102" s="163">
        <f>IF($F$69=0,0,F102/$F$69*100)</f>
        <v>0</v>
      </c>
      <c r="BC102" s="163">
        <f>IF($N$69=0,0,N102/$N$69*100)</f>
        <v>0</v>
      </c>
      <c r="BD102" s="163">
        <f>IF($AH$69=0,0,AH102/$AH$69*100)</f>
        <v>0</v>
      </c>
      <c r="BE102" s="163">
        <f>IF($AI$69=0,0,AI102/$AI$69*100)</f>
        <v>0</v>
      </c>
      <c r="BF102" s="163">
        <f>IF($AM$69=0,0,AM102/$AM$69*100)</f>
        <v>0</v>
      </c>
      <c r="BG102" s="163">
        <f>IF($AN$69=0,0,AN102/$AN$69*100)</f>
        <v>0</v>
      </c>
      <c r="BH102" s="163">
        <f>IF($AR$69=0,0,AR102/$AR$69*100)</f>
        <v>0</v>
      </c>
      <c r="BI102" s="163">
        <f>IF($AS$69=0,0,AS102/$AS$69*100)</f>
        <v>0</v>
      </c>
      <c r="BJ102" s="163">
        <f>IF($AW$69=0,0,AW102/$AW$69*100)</f>
        <v>0</v>
      </c>
      <c r="BK102" s="163">
        <f>IF($AX$69=0,0,AX102/$AX$69*100)</f>
        <v>0</v>
      </c>
      <c r="BL102" s="35"/>
      <c r="BM102" s="33"/>
      <c r="BN102" s="33"/>
      <c r="BO102" s="36"/>
      <c r="BP102" s="36"/>
    </row>
    <row r="103" spans="1:68" s="15" customFormat="1" ht="15" hidden="1" customHeight="1" x14ac:dyDescent="0.25">
      <c r="A103" s="570"/>
      <c r="B103" s="164"/>
      <c r="C103" s="172" t="s">
        <v>174</v>
      </c>
      <c r="D103" s="564"/>
      <c r="E103" s="564"/>
      <c r="F103" s="155"/>
      <c r="G103" s="58"/>
      <c r="H103" s="58"/>
      <c r="I103" s="72"/>
      <c r="J103" s="58"/>
      <c r="K103" s="58"/>
      <c r="L103" s="58"/>
      <c r="M103" s="72"/>
      <c r="N103" s="72"/>
      <c r="O103" s="72"/>
      <c r="P103" s="72"/>
      <c r="Q103" s="58"/>
      <c r="R103" s="72"/>
      <c r="S103" s="72"/>
      <c r="T103" s="72"/>
      <c r="U103" s="72"/>
      <c r="V103" s="58"/>
      <c r="W103" s="72"/>
      <c r="X103" s="72"/>
      <c r="Y103" s="72"/>
      <c r="Z103" s="72"/>
      <c r="AA103" s="58"/>
      <c r="AB103" s="72"/>
      <c r="AC103" s="72"/>
      <c r="AD103" s="72"/>
      <c r="AE103" s="72"/>
      <c r="AF103" s="58"/>
      <c r="AG103" s="72"/>
      <c r="AH103" s="72"/>
      <c r="AI103" s="72">
        <v>0</v>
      </c>
      <c r="AJ103" s="58" t="str">
        <f t="shared" si="120"/>
        <v xml:space="preserve"> </v>
      </c>
      <c r="AK103" s="58" t="str">
        <f t="shared" si="121"/>
        <v xml:space="preserve"> </v>
      </c>
      <c r="AL103" s="72"/>
      <c r="AM103" s="72"/>
      <c r="AN103" s="72">
        <v>0</v>
      </c>
      <c r="AO103" s="58" t="str">
        <f t="shared" si="122"/>
        <v xml:space="preserve"> </v>
      </c>
      <c r="AP103" s="58" t="str">
        <f t="shared" si="123"/>
        <v xml:space="preserve"> </v>
      </c>
      <c r="AQ103" s="72"/>
      <c r="AR103" s="72"/>
      <c r="AS103" s="76">
        <f>AS102/$BM$66</f>
        <v>0</v>
      </c>
      <c r="AT103" s="79" t="str">
        <f>IF(AN103=0," ",AN103/$AN$15*$AT$15)</f>
        <v xml:space="preserve"> </v>
      </c>
      <c r="AU103" s="58" t="str">
        <f>IF(AS103=0," ",AS103/$AS$15*$AU$15)</f>
        <v xml:space="preserve"> </v>
      </c>
      <c r="AV103" s="76"/>
      <c r="AW103" s="124"/>
      <c r="AX103" s="75">
        <f>AX102/$BM$66</f>
        <v>0</v>
      </c>
      <c r="AY103" s="58" t="str">
        <f>IF(AS103=0," ",AS103/$AS$15*$AY$15)</f>
        <v xml:space="preserve"> </v>
      </c>
      <c r="AZ103" s="58" t="str">
        <f>IF(AX103=0," ",AX103/$AX$15*$AZ$15)</f>
        <v xml:space="preserve"> </v>
      </c>
      <c r="BA103" s="76"/>
      <c r="BB103" s="386">
        <f>IF(F102=0,0,F102/F103)</f>
        <v>0</v>
      </c>
      <c r="BC103" s="386">
        <f>IF(N102=0,0,N102/N103)</f>
        <v>0</v>
      </c>
      <c r="BD103" s="386">
        <f>IF(AH102=0,0,AH102/AH103)</f>
        <v>0</v>
      </c>
      <c r="BE103" s="386">
        <f>IF(AI102=0,0,AI102/AI103)</f>
        <v>0</v>
      </c>
      <c r="BF103" s="386">
        <f>IF(AM102=0,0,AM102/AM103)</f>
        <v>0</v>
      </c>
      <c r="BG103" s="386">
        <f>IF(AN102=0,0,AN102/AN103)</f>
        <v>0</v>
      </c>
      <c r="BH103" s="386">
        <f>IF(AR102=0,0,AR102/AR103)</f>
        <v>0</v>
      </c>
      <c r="BI103" s="386">
        <f>IF(AS102=0,0,AS102/AS103)</f>
        <v>0</v>
      </c>
      <c r="BJ103" s="386">
        <f>IF(AW102=0,0,AW102/AW103)</f>
        <v>0</v>
      </c>
      <c r="BK103" s="386">
        <f>IF(AX102=0,0,AX102/AX103)</f>
        <v>0</v>
      </c>
      <c r="BL103" s="35"/>
      <c r="BM103" s="33"/>
      <c r="BN103" s="33"/>
      <c r="BO103" s="36"/>
      <c r="BP103" s="36"/>
    </row>
    <row r="104" spans="1:68" s="15" customFormat="1" ht="15" hidden="1" customHeight="1" x14ac:dyDescent="0.25">
      <c r="A104" s="570"/>
      <c r="B104" s="164" t="s">
        <v>169</v>
      </c>
      <c r="C104" s="172" t="s">
        <v>175</v>
      </c>
      <c r="D104" s="564"/>
      <c r="E104" s="564"/>
      <c r="F104" s="155"/>
      <c r="G104" s="58"/>
      <c r="H104" s="58"/>
      <c r="I104" s="72"/>
      <c r="J104" s="162"/>
      <c r="K104" s="162"/>
      <c r="L104" s="162"/>
      <c r="M104" s="72"/>
      <c r="N104" s="72"/>
      <c r="O104" s="162"/>
      <c r="P104" s="162"/>
      <c r="Q104" s="162"/>
      <c r="R104" s="72"/>
      <c r="S104" s="72"/>
      <c r="T104" s="162"/>
      <c r="U104" s="162"/>
      <c r="V104" s="162"/>
      <c r="W104" s="72"/>
      <c r="X104" s="72"/>
      <c r="Y104" s="162"/>
      <c r="Z104" s="162"/>
      <c r="AA104" s="162"/>
      <c r="AB104" s="72"/>
      <c r="AC104" s="72"/>
      <c r="AD104" s="162"/>
      <c r="AE104" s="162"/>
      <c r="AF104" s="162"/>
      <c r="AG104" s="72"/>
      <c r="AH104" s="72"/>
      <c r="AI104" s="168">
        <v>0</v>
      </c>
      <c r="AJ104" s="165">
        <f>I104</f>
        <v>0</v>
      </c>
      <c r="AK104" s="165">
        <f>AI104</f>
        <v>0</v>
      </c>
      <c r="AL104" s="72"/>
      <c r="AM104" s="72"/>
      <c r="AN104" s="168">
        <v>0</v>
      </c>
      <c r="AO104" s="165">
        <f>AI104</f>
        <v>0</v>
      </c>
      <c r="AP104" s="165">
        <f>AN104</f>
        <v>0</v>
      </c>
      <c r="AQ104" s="72"/>
      <c r="AR104" s="72"/>
      <c r="AS104" s="170">
        <f>AN104*$BO$43</f>
        <v>0</v>
      </c>
      <c r="AT104" s="385">
        <f>AN104</f>
        <v>0</v>
      </c>
      <c r="AU104" s="165">
        <f>AS104</f>
        <v>0</v>
      </c>
      <c r="AV104" s="76"/>
      <c r="AW104" s="124"/>
      <c r="AX104" s="169">
        <f>AS104*$BP$43</f>
        <v>0</v>
      </c>
      <c r="AY104" s="165">
        <f>AS104</f>
        <v>0</v>
      </c>
      <c r="AZ104" s="165">
        <f>AX104</f>
        <v>0</v>
      </c>
      <c r="BA104" s="76"/>
      <c r="BB104" s="163"/>
      <c r="BC104" s="163"/>
      <c r="BD104" s="163"/>
      <c r="BE104" s="163"/>
      <c r="BF104" s="163"/>
      <c r="BG104" s="163"/>
      <c r="BH104" s="163"/>
      <c r="BI104" s="163"/>
      <c r="BJ104" s="163"/>
      <c r="BK104" s="163"/>
      <c r="BL104" s="35"/>
      <c r="BM104" s="33"/>
      <c r="BN104" s="33"/>
      <c r="BO104" s="36"/>
      <c r="BP104" s="36"/>
    </row>
    <row r="105" spans="1:68" s="15" customFormat="1" hidden="1" x14ac:dyDescent="0.25">
      <c r="A105" s="570"/>
      <c r="B105" s="312" t="s">
        <v>33</v>
      </c>
      <c r="C105" s="176" t="s">
        <v>162</v>
      </c>
      <c r="D105" s="155"/>
      <c r="E105" s="155"/>
      <c r="F105" s="155"/>
      <c r="G105" s="58"/>
      <c r="H105" s="58"/>
      <c r="I105" s="72"/>
      <c r="J105" s="72"/>
      <c r="K105" s="72"/>
      <c r="L105" s="72"/>
      <c r="M105" s="72"/>
      <c r="N105" s="72"/>
      <c r="O105" s="72"/>
      <c r="P105" s="72"/>
      <c r="Q105" s="72"/>
      <c r="R105" s="72"/>
      <c r="S105" s="72"/>
      <c r="T105" s="72"/>
      <c r="U105" s="72"/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>
        <v>0</v>
      </c>
      <c r="AJ105" s="58" t="str">
        <f t="shared" ref="AJ105:AJ106" si="124">IF(I105=0," ",I105/$I$15*$AJ$15)</f>
        <v xml:space="preserve"> </v>
      </c>
      <c r="AK105" s="58" t="str">
        <f t="shared" ref="AK105:AK106" si="125">IF(AI105=0," ",AI105/$AI$15*$AK$15)</f>
        <v xml:space="preserve"> </v>
      </c>
      <c r="AL105" s="72"/>
      <c r="AM105" s="72"/>
      <c r="AN105" s="72">
        <v>0</v>
      </c>
      <c r="AO105" s="58" t="str">
        <f t="shared" ref="AO105:AO106" si="126">IF(AI105=0," ",AI105/$AI$15*$AO$15)</f>
        <v xml:space="preserve"> </v>
      </c>
      <c r="AP105" s="58" t="str">
        <f t="shared" ref="AP105:AP106" si="127">IF(AN105=0," ",AN105/$AN$15*$AP$15)</f>
        <v xml:space="preserve"> </v>
      </c>
      <c r="AQ105" s="72"/>
      <c r="AR105" s="72"/>
      <c r="AS105" s="76">
        <f>AS69*$BG$105/100</f>
        <v>0</v>
      </c>
      <c r="AT105" s="79" t="str">
        <f>IF(AN105=0," ",AN105/$AN$15*$AT$15)</f>
        <v xml:space="preserve"> </v>
      </c>
      <c r="AU105" s="58" t="str">
        <f>IF(AS105=0," ",AS105/$AS$15*$AU$15)</f>
        <v xml:space="preserve"> </v>
      </c>
      <c r="AV105" s="76"/>
      <c r="AW105" s="124"/>
      <c r="AX105" s="72">
        <f>AX69*$BI$105/100</f>
        <v>0</v>
      </c>
      <c r="AY105" s="58" t="str">
        <f>IF(AS105=0," ",AS105/$AS$15*$AY$15)</f>
        <v xml:space="preserve"> </v>
      </c>
      <c r="AZ105" s="58" t="str">
        <f>IF(AX105=0," ",AX105/$AX$15*$AZ$15)</f>
        <v xml:space="preserve"> </v>
      </c>
      <c r="BA105" s="76"/>
      <c r="BB105" s="163">
        <f>IF($F$69=0,0,F105/$F$69*100)</f>
        <v>0</v>
      </c>
      <c r="BC105" s="163">
        <f>IF($N$69=0,0,N105/$N$69*100)</f>
        <v>0</v>
      </c>
      <c r="BD105" s="163">
        <f>IF($AH$69=0,0,AH105/$AH$69*100)</f>
        <v>0</v>
      </c>
      <c r="BE105" s="163">
        <f>IF($AI$69=0,0,AI105/$AI$69*100)</f>
        <v>0</v>
      </c>
      <c r="BF105" s="163">
        <f>IF($AM$69=0,0,AM105/$AM$69*100)</f>
        <v>0</v>
      </c>
      <c r="BG105" s="163">
        <f>IF($AN$69=0,0,AN105/$AN$69*100)</f>
        <v>0</v>
      </c>
      <c r="BH105" s="163">
        <f>IF($AR$69=0,0,AR105/$AR$69*100)</f>
        <v>0</v>
      </c>
      <c r="BI105" s="163">
        <f>IF($AS$69=0,0,AS105/$AS$69*100)</f>
        <v>0</v>
      </c>
      <c r="BJ105" s="163">
        <f>IF($AW$69=0,0,AW105/$AW$69*100)</f>
        <v>0</v>
      </c>
      <c r="BK105" s="163">
        <f>IF($AX$69=0,0,AX105/$AX$69*100)</f>
        <v>0</v>
      </c>
      <c r="BL105" s="35"/>
      <c r="BM105" s="33"/>
      <c r="BN105" s="33"/>
      <c r="BO105" s="36"/>
      <c r="BP105" s="36"/>
    </row>
    <row r="106" spans="1:68" s="15" customFormat="1" ht="15" hidden="1" customHeight="1" x14ac:dyDescent="0.25">
      <c r="A106" s="570"/>
      <c r="B106" s="164"/>
      <c r="C106" s="172" t="s">
        <v>174</v>
      </c>
      <c r="D106" s="564"/>
      <c r="E106" s="564"/>
      <c r="F106" s="155"/>
      <c r="G106" s="58"/>
      <c r="H106" s="58"/>
      <c r="I106" s="72"/>
      <c r="J106" s="58"/>
      <c r="K106" s="58"/>
      <c r="L106" s="58"/>
      <c r="M106" s="72"/>
      <c r="N106" s="72"/>
      <c r="O106" s="72"/>
      <c r="P106" s="72"/>
      <c r="Q106" s="58"/>
      <c r="R106" s="72"/>
      <c r="S106" s="72"/>
      <c r="T106" s="72"/>
      <c r="U106" s="72"/>
      <c r="V106" s="58"/>
      <c r="W106" s="72"/>
      <c r="X106" s="72"/>
      <c r="Y106" s="72"/>
      <c r="Z106" s="72"/>
      <c r="AA106" s="58"/>
      <c r="AB106" s="72"/>
      <c r="AC106" s="72"/>
      <c r="AD106" s="72"/>
      <c r="AE106" s="72"/>
      <c r="AF106" s="58"/>
      <c r="AG106" s="72"/>
      <c r="AH106" s="72"/>
      <c r="AI106" s="72">
        <v>0</v>
      </c>
      <c r="AJ106" s="58" t="str">
        <f t="shared" si="124"/>
        <v xml:space="preserve"> </v>
      </c>
      <c r="AK106" s="58" t="str">
        <f t="shared" si="125"/>
        <v xml:space="preserve"> </v>
      </c>
      <c r="AL106" s="72"/>
      <c r="AM106" s="72"/>
      <c r="AN106" s="72">
        <v>0</v>
      </c>
      <c r="AO106" s="58" t="str">
        <f t="shared" si="126"/>
        <v xml:space="preserve"> </v>
      </c>
      <c r="AP106" s="58" t="str">
        <f t="shared" si="127"/>
        <v xml:space="preserve"> </v>
      </c>
      <c r="AQ106" s="72"/>
      <c r="AR106" s="72"/>
      <c r="AS106" s="76">
        <f>AS105/$BM$65</f>
        <v>0</v>
      </c>
      <c r="AT106" s="79" t="str">
        <f>IF(AN106=0," ",AN106/$AN$15*$AT$15)</f>
        <v xml:space="preserve"> </v>
      </c>
      <c r="AU106" s="58" t="str">
        <f>IF(AS106=0," ",AS106/$AS$15*$AU$15)</f>
        <v xml:space="preserve"> </v>
      </c>
      <c r="AV106" s="76"/>
      <c r="AW106" s="124"/>
      <c r="AX106" s="75">
        <f>AX105/$BM$65</f>
        <v>0</v>
      </c>
      <c r="AY106" s="58" t="str">
        <f>IF(AS106=0," ",AS106/$AS$15*$AY$15)</f>
        <v xml:space="preserve"> </v>
      </c>
      <c r="AZ106" s="58" t="str">
        <f>IF(AX106=0," ",AX106/$AX$15*$AZ$15)</f>
        <v xml:space="preserve"> </v>
      </c>
      <c r="BA106" s="76"/>
      <c r="BB106" s="386">
        <f>IF(F105=0,0,F105/F106)</f>
        <v>0</v>
      </c>
      <c r="BC106" s="386">
        <f>IF(N105=0,0,N105/N106)</f>
        <v>0</v>
      </c>
      <c r="BD106" s="386">
        <f>IF(AH105=0,0,AH105/AH106)</f>
        <v>0</v>
      </c>
      <c r="BE106" s="386">
        <f>IF(AI105=0,0,AI105/AI106)</f>
        <v>0</v>
      </c>
      <c r="BF106" s="386">
        <f>IF(AM105=0,0,AM105/AM106)</f>
        <v>0</v>
      </c>
      <c r="BG106" s="386">
        <f>IF(AN105=0,0,AN105/AN106)</f>
        <v>0</v>
      </c>
      <c r="BH106" s="386">
        <f>IF(AR105=0,0,AR105/AR106)</f>
        <v>0</v>
      </c>
      <c r="BI106" s="386">
        <f>IF(AS105=0,0,AS105/AS106)</f>
        <v>0</v>
      </c>
      <c r="BJ106" s="386">
        <f>IF(AW105=0,0,AW105/AW106)</f>
        <v>0</v>
      </c>
      <c r="BK106" s="386">
        <f>IF(AX105=0,0,AX105/AX106)</f>
        <v>0</v>
      </c>
      <c r="BL106" s="35"/>
      <c r="BM106" s="33"/>
      <c r="BN106" s="33"/>
      <c r="BO106" s="36"/>
      <c r="BP106" s="36"/>
    </row>
    <row r="107" spans="1:68" s="15" customFormat="1" ht="15" hidden="1" customHeight="1" x14ac:dyDescent="0.25">
      <c r="A107" s="570"/>
      <c r="B107" s="164" t="s">
        <v>169</v>
      </c>
      <c r="C107" s="172" t="s">
        <v>175</v>
      </c>
      <c r="D107" s="564"/>
      <c r="E107" s="564"/>
      <c r="F107" s="155"/>
      <c r="G107" s="58"/>
      <c r="H107" s="58"/>
      <c r="I107" s="72"/>
      <c r="J107" s="162"/>
      <c r="K107" s="162"/>
      <c r="L107" s="162"/>
      <c r="M107" s="72"/>
      <c r="N107" s="72"/>
      <c r="O107" s="162"/>
      <c r="P107" s="162"/>
      <c r="Q107" s="162"/>
      <c r="R107" s="72"/>
      <c r="S107" s="72"/>
      <c r="T107" s="162"/>
      <c r="U107" s="162"/>
      <c r="V107" s="162"/>
      <c r="W107" s="72"/>
      <c r="X107" s="72"/>
      <c r="Y107" s="162"/>
      <c r="Z107" s="162"/>
      <c r="AA107" s="162"/>
      <c r="AB107" s="72"/>
      <c r="AC107" s="72"/>
      <c r="AD107" s="162"/>
      <c r="AE107" s="162"/>
      <c r="AF107" s="162"/>
      <c r="AG107" s="72"/>
      <c r="AH107" s="72"/>
      <c r="AI107" s="168">
        <v>0</v>
      </c>
      <c r="AJ107" s="165">
        <f>I107</f>
        <v>0</v>
      </c>
      <c r="AK107" s="165">
        <f>AI107</f>
        <v>0</v>
      </c>
      <c r="AL107" s="72"/>
      <c r="AM107" s="72"/>
      <c r="AN107" s="168">
        <v>0</v>
      </c>
      <c r="AO107" s="165">
        <f>AI107</f>
        <v>0</v>
      </c>
      <c r="AP107" s="165">
        <f>AN107</f>
        <v>0</v>
      </c>
      <c r="AQ107" s="72"/>
      <c r="AR107" s="72"/>
      <c r="AS107" s="170">
        <f>AN107*$BO$44</f>
        <v>0</v>
      </c>
      <c r="AT107" s="385">
        <f>AN107</f>
        <v>0</v>
      </c>
      <c r="AU107" s="165">
        <f>AS107</f>
        <v>0</v>
      </c>
      <c r="AV107" s="76"/>
      <c r="AW107" s="124"/>
      <c r="AX107" s="169">
        <f>AS107*$BP$44</f>
        <v>0</v>
      </c>
      <c r="AY107" s="165">
        <f>AS107</f>
        <v>0</v>
      </c>
      <c r="AZ107" s="165">
        <f>AX107</f>
        <v>0</v>
      </c>
      <c r="BA107" s="76"/>
      <c r="BB107" s="163"/>
      <c r="BC107" s="163"/>
      <c r="BD107" s="163"/>
      <c r="BE107" s="163"/>
      <c r="BF107" s="163"/>
      <c r="BG107" s="163"/>
      <c r="BH107" s="163"/>
      <c r="BI107" s="163"/>
      <c r="BJ107" s="163"/>
      <c r="BK107" s="163"/>
      <c r="BL107" s="35"/>
      <c r="BM107" s="33"/>
      <c r="BN107" s="33"/>
      <c r="BO107" s="36"/>
      <c r="BP107" s="36"/>
    </row>
    <row r="108" spans="1:68" s="15" customFormat="1" hidden="1" x14ac:dyDescent="0.25">
      <c r="A108" s="570"/>
      <c r="B108" s="312" t="s">
        <v>176</v>
      </c>
      <c r="C108" s="176" t="s">
        <v>162</v>
      </c>
      <c r="D108" s="155"/>
      <c r="E108" s="155"/>
      <c r="F108" s="155"/>
      <c r="G108" s="58"/>
      <c r="H108" s="58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/>
      <c r="AI108" s="72">
        <v>0</v>
      </c>
      <c r="AJ108" s="58" t="str">
        <f t="shared" ref="AJ108:AJ109" si="128">IF(I108=0," ",I108/$I$15*$AJ$15)</f>
        <v xml:space="preserve"> </v>
      </c>
      <c r="AK108" s="58" t="str">
        <f t="shared" ref="AK108:AK109" si="129">IF(AI108=0," ",AI108/$AI$15*$AK$15)</f>
        <v xml:space="preserve"> </v>
      </c>
      <c r="AL108" s="72"/>
      <c r="AM108" s="72"/>
      <c r="AN108" s="72">
        <v>0</v>
      </c>
      <c r="AO108" s="58" t="str">
        <f t="shared" ref="AO108:AO109" si="130">IF(AI108=0," ",AI108/$AI$15*$AO$15)</f>
        <v xml:space="preserve"> </v>
      </c>
      <c r="AP108" s="58" t="str">
        <f t="shared" ref="AP108:AP109" si="131">IF(AN108=0," ",AN108/$AN$15*$AP$15)</f>
        <v xml:space="preserve"> </v>
      </c>
      <c r="AQ108" s="72"/>
      <c r="AR108" s="72"/>
      <c r="AS108" s="76">
        <f>AS69*$BG$108/100</f>
        <v>0</v>
      </c>
      <c r="AT108" s="79" t="str">
        <f>IF(AN108=0," ",AN108/$AN$15*$AT$15)</f>
        <v xml:space="preserve"> </v>
      </c>
      <c r="AU108" s="58" t="str">
        <f>IF(AS108=0," ",AS108/$AS$15*$AU$15)</f>
        <v xml:space="preserve"> </v>
      </c>
      <c r="AV108" s="76"/>
      <c r="AW108" s="124"/>
      <c r="AX108" s="72">
        <f>AX69*$BI$108/100</f>
        <v>0</v>
      </c>
      <c r="AY108" s="58" t="str">
        <f>IF(AS108=0," ",AS108/$AS$15*$AY$15)</f>
        <v xml:space="preserve"> </v>
      </c>
      <c r="AZ108" s="58" t="str">
        <f>IF(AX108=0," ",AX108/$AX$15*$AZ$15)</f>
        <v xml:space="preserve"> </v>
      </c>
      <c r="BA108" s="76"/>
      <c r="BB108" s="163">
        <f>IF($F$69=0,0,F108/$F$69*100)</f>
        <v>0</v>
      </c>
      <c r="BC108" s="163">
        <f>IF($N$69=0,0,N108/$N$69*100)</f>
        <v>0</v>
      </c>
      <c r="BD108" s="163">
        <f>IF($AH$69=0,0,AH108/$AH$69*100)</f>
        <v>0</v>
      </c>
      <c r="BE108" s="163">
        <f>IF($AI$69=0,0,AI108/$AI$69*100)</f>
        <v>0</v>
      </c>
      <c r="BF108" s="163">
        <f>IF($AM$69=0,0,AM108/$AM$69*100)</f>
        <v>0</v>
      </c>
      <c r="BG108" s="163">
        <f>IF($AN$69=0,0,AN108/$AN$69*100)</f>
        <v>0</v>
      </c>
      <c r="BH108" s="163">
        <f>IF($AR$69=0,0,AR108/$AR$69*100)</f>
        <v>0</v>
      </c>
      <c r="BI108" s="163">
        <f>IF($AS$69=0,0,AS108/$AS$69*100)</f>
        <v>0</v>
      </c>
      <c r="BJ108" s="163">
        <f>IF($AW$69=0,0,AW108/$AW$69*100)</f>
        <v>0</v>
      </c>
      <c r="BK108" s="163">
        <f>IF($AX$69=0,0,AX108/$AX$69*100)</f>
        <v>0</v>
      </c>
      <c r="BL108" s="35"/>
      <c r="BM108" s="33"/>
      <c r="BN108" s="33"/>
      <c r="BO108" s="36"/>
      <c r="BP108" s="36"/>
    </row>
    <row r="109" spans="1:68" s="15" customFormat="1" hidden="1" x14ac:dyDescent="0.25">
      <c r="A109" s="570"/>
      <c r="B109" s="164"/>
      <c r="C109" s="172" t="s">
        <v>177</v>
      </c>
      <c r="D109" s="564"/>
      <c r="E109" s="564"/>
      <c r="F109" s="155"/>
      <c r="G109" s="58"/>
      <c r="H109" s="58"/>
      <c r="I109" s="72"/>
      <c r="J109" s="58"/>
      <c r="K109" s="58"/>
      <c r="L109" s="58"/>
      <c r="M109" s="72"/>
      <c r="N109" s="72"/>
      <c r="O109" s="72"/>
      <c r="P109" s="72"/>
      <c r="Q109" s="58"/>
      <c r="R109" s="72"/>
      <c r="S109" s="72"/>
      <c r="T109" s="72"/>
      <c r="U109" s="72"/>
      <c r="V109" s="58"/>
      <c r="W109" s="72"/>
      <c r="X109" s="72"/>
      <c r="Y109" s="72"/>
      <c r="Z109" s="72"/>
      <c r="AA109" s="58"/>
      <c r="AB109" s="72"/>
      <c r="AC109" s="72"/>
      <c r="AD109" s="72"/>
      <c r="AE109" s="72"/>
      <c r="AF109" s="58"/>
      <c r="AG109" s="72"/>
      <c r="AH109" s="72"/>
      <c r="AI109" s="72">
        <v>0</v>
      </c>
      <c r="AJ109" s="58" t="str">
        <f t="shared" si="128"/>
        <v xml:space="preserve"> </v>
      </c>
      <c r="AK109" s="58" t="str">
        <f t="shared" si="129"/>
        <v xml:space="preserve"> </v>
      </c>
      <c r="AL109" s="72"/>
      <c r="AM109" s="72"/>
      <c r="AN109" s="72">
        <v>0</v>
      </c>
      <c r="AO109" s="58" t="str">
        <f t="shared" si="130"/>
        <v xml:space="preserve"> </v>
      </c>
      <c r="AP109" s="58" t="str">
        <f t="shared" si="131"/>
        <v xml:space="preserve"> </v>
      </c>
      <c r="AQ109" s="72"/>
      <c r="AR109" s="72"/>
      <c r="AS109" s="76">
        <f>AS108/$BM$67</f>
        <v>0</v>
      </c>
      <c r="AT109" s="79" t="str">
        <f>IF(AN109=0," ",AN109/$AN$15*$AT$15)</f>
        <v xml:space="preserve"> </v>
      </c>
      <c r="AU109" s="58" t="str">
        <f>IF(AS109=0," ",AS109/$AS$15*$AU$15)</f>
        <v xml:space="preserve"> </v>
      </c>
      <c r="AV109" s="76"/>
      <c r="AW109" s="124"/>
      <c r="AX109" s="75">
        <f>AX108/$BM$67</f>
        <v>0</v>
      </c>
      <c r="AY109" s="58" t="str">
        <f>IF(AS109=0," ",AS109/$AS$15*$AY$15)</f>
        <v xml:space="preserve"> </v>
      </c>
      <c r="AZ109" s="58" t="str">
        <f>IF(AX109=0," ",AX109/$AX$15*$AZ$15)</f>
        <v xml:space="preserve"> </v>
      </c>
      <c r="BA109" s="76"/>
      <c r="BB109" s="386">
        <f>IF(F108=0,0,F108/F109)</f>
        <v>0</v>
      </c>
      <c r="BC109" s="386">
        <f>IF(OE108=0,0,N108/N109)</f>
        <v>0</v>
      </c>
      <c r="BD109" s="386">
        <f>IF(AH108=0,0,AH108/AH109)</f>
        <v>0</v>
      </c>
      <c r="BE109" s="386">
        <f>IF(AI108=0,0,AI108/AI109)</f>
        <v>0</v>
      </c>
      <c r="BF109" s="386">
        <f>IF(AM108=0,0,AM108/AM109)</f>
        <v>0</v>
      </c>
      <c r="BG109" s="386">
        <f>IF(AN108=0,0,AN108/AN109)</f>
        <v>0</v>
      </c>
      <c r="BH109" s="386">
        <f>IF(AR108=0,0,AR108/AR109)</f>
        <v>0</v>
      </c>
      <c r="BI109" s="386">
        <f>IF(AS108=0,0,AS108/AS109)</f>
        <v>0</v>
      </c>
      <c r="BJ109" s="386">
        <f>IF(AW108=0,0,AW108/AW109)</f>
        <v>0</v>
      </c>
      <c r="BK109" s="386">
        <f>IF(AX108=0,0,AX108/AX109)</f>
        <v>0</v>
      </c>
      <c r="BL109" s="35"/>
      <c r="BM109" s="33"/>
      <c r="BN109" s="33"/>
      <c r="BO109" s="36"/>
      <c r="BP109" s="36"/>
    </row>
    <row r="110" spans="1:68" s="15" customFormat="1" hidden="1" x14ac:dyDescent="0.25">
      <c r="A110" s="570"/>
      <c r="B110" s="164" t="s">
        <v>169</v>
      </c>
      <c r="C110" s="172" t="s">
        <v>178</v>
      </c>
      <c r="D110" s="564"/>
      <c r="E110" s="564"/>
      <c r="F110" s="155"/>
      <c r="G110" s="58"/>
      <c r="H110" s="58"/>
      <c r="I110" s="72"/>
      <c r="J110" s="162"/>
      <c r="K110" s="162"/>
      <c r="L110" s="162"/>
      <c r="M110" s="72"/>
      <c r="N110" s="72"/>
      <c r="O110" s="162"/>
      <c r="P110" s="162"/>
      <c r="Q110" s="162"/>
      <c r="R110" s="72"/>
      <c r="S110" s="72"/>
      <c r="T110" s="162"/>
      <c r="U110" s="162"/>
      <c r="V110" s="162"/>
      <c r="W110" s="72"/>
      <c r="X110" s="72"/>
      <c r="Y110" s="162"/>
      <c r="Z110" s="162"/>
      <c r="AA110" s="162"/>
      <c r="AB110" s="72"/>
      <c r="AC110" s="72"/>
      <c r="AD110" s="162"/>
      <c r="AE110" s="162"/>
      <c r="AF110" s="162"/>
      <c r="AG110" s="72"/>
      <c r="AH110" s="72"/>
      <c r="AI110" s="168">
        <v>0</v>
      </c>
      <c r="AJ110" s="165">
        <f>I110</f>
        <v>0</v>
      </c>
      <c r="AK110" s="165">
        <f>AI110</f>
        <v>0</v>
      </c>
      <c r="AL110" s="72"/>
      <c r="AM110" s="72"/>
      <c r="AN110" s="168">
        <v>0</v>
      </c>
      <c r="AO110" s="165">
        <f>AI110</f>
        <v>0</v>
      </c>
      <c r="AP110" s="165">
        <f>AN110</f>
        <v>0</v>
      </c>
      <c r="AQ110" s="72"/>
      <c r="AR110" s="72"/>
      <c r="AS110" s="170">
        <f>AN110*$BO$25</f>
        <v>0</v>
      </c>
      <c r="AT110" s="385">
        <f>AN110</f>
        <v>0</v>
      </c>
      <c r="AU110" s="165">
        <f>AS110</f>
        <v>0</v>
      </c>
      <c r="AV110" s="76"/>
      <c r="AW110" s="124"/>
      <c r="AX110" s="169">
        <f>AS110*$BP$25</f>
        <v>0</v>
      </c>
      <c r="AY110" s="165">
        <f>AS110</f>
        <v>0</v>
      </c>
      <c r="AZ110" s="165">
        <f>AX110</f>
        <v>0</v>
      </c>
      <c r="BA110" s="76"/>
      <c r="BB110" s="328"/>
      <c r="BC110" s="328"/>
      <c r="BD110" s="328"/>
      <c r="BE110" s="328"/>
      <c r="BF110" s="328"/>
      <c r="BG110" s="328"/>
      <c r="BH110" s="328"/>
      <c r="BI110" s="328"/>
      <c r="BJ110" s="328"/>
      <c r="BK110" s="328"/>
      <c r="BL110" s="35"/>
      <c r="BM110" s="33"/>
      <c r="BN110" s="33"/>
      <c r="BO110" s="36"/>
      <c r="BP110" s="36"/>
    </row>
    <row r="111" spans="1:68" s="15" customFormat="1" x14ac:dyDescent="0.25">
      <c r="A111" s="556">
        <v>2</v>
      </c>
      <c r="B111" s="139" t="s">
        <v>179</v>
      </c>
      <c r="C111" s="176" t="s">
        <v>106</v>
      </c>
      <c r="D111" s="155">
        <v>1112.1000000000001</v>
      </c>
      <c r="E111" s="155">
        <v>1290.3</v>
      </c>
      <c r="F111" s="155">
        <v>1353.82</v>
      </c>
      <c r="G111" s="58">
        <f>PRODUCT(G112,G113)</f>
        <v>643.25</v>
      </c>
      <c r="H111" s="58">
        <v>1472.692</v>
      </c>
      <c r="I111" s="72">
        <f>IF(I113=" "," ",I113*I112)</f>
        <v>1392.96369108</v>
      </c>
      <c r="J111" s="72">
        <f t="shared" ref="J111:AC111" si="132">IF(J113=" "," ",J113*J112)</f>
        <v>775.37696592500856</v>
      </c>
      <c r="K111" s="72">
        <f t="shared" si="132"/>
        <v>602.7441125563721</v>
      </c>
      <c r="L111" s="72">
        <f t="shared" si="132"/>
        <v>1.0320862712571459</v>
      </c>
      <c r="M111" s="72">
        <f t="shared" si="132"/>
        <v>1378.1210784813807</v>
      </c>
      <c r="N111" s="72">
        <f t="shared" si="132"/>
        <v>1434.75274644</v>
      </c>
      <c r="O111" s="72">
        <f t="shared" si="132"/>
        <v>0</v>
      </c>
      <c r="P111" s="72">
        <f t="shared" si="132"/>
        <v>0</v>
      </c>
      <c r="Q111" s="72">
        <f t="shared" si="132"/>
        <v>1.0300001038272577</v>
      </c>
      <c r="R111" s="72" t="e">
        <f t="shared" si="132"/>
        <v>#VALUE!</v>
      </c>
      <c r="S111" s="72">
        <f t="shared" si="132"/>
        <v>1482.6440959199999</v>
      </c>
      <c r="T111" s="72">
        <f t="shared" si="132"/>
        <v>0</v>
      </c>
      <c r="U111" s="72">
        <f t="shared" si="132"/>
        <v>0</v>
      </c>
      <c r="V111" s="72">
        <f t="shared" si="132"/>
        <v>1.0333795140652848</v>
      </c>
      <c r="W111" s="72" t="e">
        <f t="shared" si="132"/>
        <v>#VALUE!</v>
      </c>
      <c r="X111" s="72">
        <f t="shared" si="132"/>
        <v>1532.1347558418095</v>
      </c>
      <c r="Y111" s="72">
        <f t="shared" si="132"/>
        <v>0</v>
      </c>
      <c r="Z111" s="72">
        <f t="shared" si="132"/>
        <v>0</v>
      </c>
      <c r="AA111" s="72">
        <f t="shared" si="132"/>
        <v>1.03338</v>
      </c>
      <c r="AB111" s="72" t="e">
        <f t="shared" si="132"/>
        <v>#VALUE!</v>
      </c>
      <c r="AC111" s="72">
        <f t="shared" si="132"/>
        <v>1583.2774139918088</v>
      </c>
      <c r="AD111" s="72"/>
      <c r="AE111" s="72"/>
      <c r="AF111" s="58"/>
      <c r="AG111" s="72"/>
      <c r="AH111" s="72">
        <v>1370.3300000000002</v>
      </c>
      <c r="AI111" s="58">
        <v>1449.6816827999999</v>
      </c>
      <c r="AJ111" s="58">
        <f t="shared" ref="AJ111" si="133">IF(I111=0," ",I111/$I$15*$AJ$15)</f>
        <v>790.21957852362755</v>
      </c>
      <c r="AK111" s="58">
        <f t="shared" ref="AK111" si="134">IF(AI111=0," ",AI111/$AI$15*$AK$15)</f>
        <v>627.28634276967034</v>
      </c>
      <c r="AL111" s="58">
        <f>SUM(AJ111,AK111)</f>
        <v>1417.5059212932979</v>
      </c>
      <c r="AM111" s="72">
        <v>1436.37</v>
      </c>
      <c r="AN111" s="58">
        <v>1612.1597046047998</v>
      </c>
      <c r="AO111" s="58">
        <f t="shared" ref="AO111" si="135">IF(AI111=0," ",AI111/$AI$15*$AO$15)</f>
        <v>822.39534003032918</v>
      </c>
      <c r="AP111" s="58">
        <f t="shared" ref="AP111" si="136">IF(AN111=0," ",AN111/$AN$15*$AP$15)</f>
        <v>697.59160032216209</v>
      </c>
      <c r="AQ111" s="58">
        <f>SUM(AO111,AP111)</f>
        <v>1519.9869403524913</v>
      </c>
      <c r="AR111" s="72">
        <v>1551.94</v>
      </c>
      <c r="AS111" s="59">
        <f>PRODUCT(AS112,AS113)</f>
        <v>1638.1671072000001</v>
      </c>
      <c r="AT111" s="79">
        <f>IF(AN111=0," ",AN111/$AN$15*$AT$15)</f>
        <v>914.56810428263714</v>
      </c>
      <c r="AU111" s="58">
        <f>IF(AS111=0," ",AS111/$AS$15*$AU$15)</f>
        <v>708.84516629629491</v>
      </c>
      <c r="AV111" s="59">
        <f>SUM(AT111,AU111)</f>
        <v>1623.413270578932</v>
      </c>
      <c r="AW111" s="124"/>
      <c r="AX111" s="79">
        <f>PRODUCT(AX112,AX113)</f>
        <v>1687.3121204160002</v>
      </c>
      <c r="AY111" s="58">
        <f>IF(AS111=0," ",AS111/$AS$15*$AY$15)</f>
        <v>929.32194090370479</v>
      </c>
      <c r="AZ111" s="58">
        <f>IF(AX111=0," ",AX111/$AX$15*$AZ$15)</f>
        <v>730.11052128518384</v>
      </c>
      <c r="BA111" s="59">
        <f>SUM(AY111,AZ111)</f>
        <v>1659.4324621888886</v>
      </c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5"/>
      <c r="BM111" s="33"/>
      <c r="BN111" s="33"/>
      <c r="BO111" s="36"/>
      <c r="BP111" s="36"/>
    </row>
    <row r="112" spans="1:68" s="15" customFormat="1" x14ac:dyDescent="0.25">
      <c r="A112" s="190"/>
      <c r="B112" s="139"/>
      <c r="C112" s="176" t="s">
        <v>178</v>
      </c>
      <c r="D112" s="155">
        <v>6.7400000000000011</v>
      </c>
      <c r="E112" s="155">
        <v>7.8199999999999994</v>
      </c>
      <c r="F112" s="155">
        <v>8.1999999999999993</v>
      </c>
      <c r="G112" s="56">
        <v>8.3000000000000007</v>
      </c>
      <c r="H112" s="56">
        <v>8.92</v>
      </c>
      <c r="I112" s="168">
        <v>8.4370908</v>
      </c>
      <c r="J112" s="58">
        <v>8.1747921999999988</v>
      </c>
      <c r="K112" s="58">
        <f>I112</f>
        <v>8.4370908</v>
      </c>
      <c r="L112" s="58">
        <v>1.0320862712571459</v>
      </c>
      <c r="M112" s="58">
        <f>(J112*J113+K112*K113)/M113</f>
        <v>8.2874785385852103</v>
      </c>
      <c r="N112" s="168">
        <v>8.6902044000000007</v>
      </c>
      <c r="O112" s="168"/>
      <c r="P112" s="168"/>
      <c r="Q112" s="58">
        <v>1.0300001038272577</v>
      </c>
      <c r="R112" s="168" t="s">
        <v>241</v>
      </c>
      <c r="S112" s="168">
        <v>8.9802792</v>
      </c>
      <c r="T112" s="72"/>
      <c r="U112" s="72"/>
      <c r="V112" s="58">
        <v>1.0333795140652848</v>
      </c>
      <c r="W112" s="58" t="s">
        <v>241</v>
      </c>
      <c r="X112" s="168">
        <v>9.280040919695999</v>
      </c>
      <c r="Y112" s="72"/>
      <c r="Z112" s="72"/>
      <c r="AA112" s="58">
        <v>1.03338</v>
      </c>
      <c r="AB112" s="58" t="s">
        <v>241</v>
      </c>
      <c r="AC112" s="168">
        <v>9.5898086855954503</v>
      </c>
      <c r="AD112" s="72"/>
      <c r="AE112" s="72"/>
      <c r="AF112" s="58"/>
      <c r="AG112" s="58"/>
      <c r="AH112" s="58">
        <v>8.3000000000000007</v>
      </c>
      <c r="AI112" s="168">
        <v>8.7806280000000001</v>
      </c>
      <c r="AJ112" s="168">
        <f>I112</f>
        <v>8.4370908</v>
      </c>
      <c r="AK112" s="168">
        <f>AI112</f>
        <v>8.7806280000000001</v>
      </c>
      <c r="AL112" s="168">
        <f>(AJ112*AJ113+AK112*AK113)/AL113</f>
        <v>8.5857414978394804</v>
      </c>
      <c r="AM112" s="58">
        <v>8.6999999999999993</v>
      </c>
      <c r="AN112" s="168">
        <v>9.7647468479999997</v>
      </c>
      <c r="AO112" s="168"/>
      <c r="AP112" s="168"/>
      <c r="AQ112" s="168"/>
      <c r="AR112" s="58">
        <v>9.4</v>
      </c>
      <c r="AS112" s="170">
        <f>'ЦЕНЫ и ИНДЕКСЫ'!J36</f>
        <v>9.9222720000000013</v>
      </c>
      <c r="AT112" s="169"/>
      <c r="AU112" s="168"/>
      <c r="AV112" s="170"/>
      <c r="AW112" s="117"/>
      <c r="AX112" s="169">
        <f>AS112*$BP$25</f>
        <v>10.219940160000002</v>
      </c>
      <c r="AY112" s="168"/>
      <c r="AZ112" s="168"/>
      <c r="BA112" s="170"/>
      <c r="BB112" s="34" t="s">
        <v>8</v>
      </c>
      <c r="BC112" s="34"/>
      <c r="BD112" s="34"/>
      <c r="BE112" s="34"/>
      <c r="BF112" s="34"/>
      <c r="BG112" s="34"/>
      <c r="BH112" s="34"/>
      <c r="BI112" s="34"/>
      <c r="BJ112" s="34"/>
      <c r="BK112" s="34"/>
      <c r="BL112" s="35"/>
      <c r="BM112" s="33"/>
      <c r="BN112" s="33"/>
      <c r="BO112" s="36"/>
      <c r="BP112" s="36"/>
    </row>
    <row r="113" spans="1:68" x14ac:dyDescent="0.25">
      <c r="A113" s="190"/>
      <c r="B113" s="139"/>
      <c r="C113" s="176" t="s">
        <v>180</v>
      </c>
      <c r="D113" s="155">
        <v>165</v>
      </c>
      <c r="E113" s="155">
        <v>165</v>
      </c>
      <c r="F113" s="155">
        <v>165.1</v>
      </c>
      <c r="G113" s="58">
        <v>77.5</v>
      </c>
      <c r="H113" s="58">
        <v>165.1</v>
      </c>
      <c r="I113" s="72">
        <v>165.1</v>
      </c>
      <c r="J113" s="58">
        <v>94.849746263276103</v>
      </c>
      <c r="K113" s="58">
        <v>71.43980393767626</v>
      </c>
      <c r="L113" s="58">
        <v>1</v>
      </c>
      <c r="M113" s="58">
        <v>166.28955020095236</v>
      </c>
      <c r="N113" s="72">
        <v>165.1</v>
      </c>
      <c r="O113" s="72">
        <v>93.660196062323692</v>
      </c>
      <c r="P113" s="72">
        <v>71.439803937676274</v>
      </c>
      <c r="Q113" s="58">
        <v>1</v>
      </c>
      <c r="R113" s="72">
        <v>165.09999999999997</v>
      </c>
      <c r="S113" s="72">
        <v>165.1</v>
      </c>
      <c r="T113" s="72">
        <v>93.660196062323706</v>
      </c>
      <c r="U113" s="72">
        <v>71.439803937676274</v>
      </c>
      <c r="V113" s="58">
        <v>1</v>
      </c>
      <c r="W113" s="58">
        <v>165.09999999999997</v>
      </c>
      <c r="X113" s="72">
        <v>165.1</v>
      </c>
      <c r="Y113" s="72">
        <v>93.660196062323706</v>
      </c>
      <c r="Z113" s="72">
        <v>71.439803937676274</v>
      </c>
      <c r="AA113" s="58">
        <v>1</v>
      </c>
      <c r="AB113" s="58">
        <v>165.09999999999997</v>
      </c>
      <c r="AC113" s="72">
        <v>165.1</v>
      </c>
      <c r="AD113" s="72"/>
      <c r="AE113" s="72"/>
      <c r="AF113" s="58"/>
      <c r="AG113" s="58"/>
      <c r="AH113" s="58">
        <v>165.1</v>
      </c>
      <c r="AI113" s="72">
        <v>165.1</v>
      </c>
      <c r="AJ113" s="58">
        <f t="shared" ref="AJ113" si="137">IF(I113=0," ",I113/$I$15*$AJ$15)</f>
        <v>93.660196062323692</v>
      </c>
      <c r="AK113" s="58">
        <f t="shared" ref="AK113" si="138">IF(AI113=0," ",AI113/$AI$15*$AK$15)</f>
        <v>71.43980393767626</v>
      </c>
      <c r="AL113" s="72">
        <f>AJ113+AK113</f>
        <v>165.09999999999997</v>
      </c>
      <c r="AM113" s="58">
        <v>165.1</v>
      </c>
      <c r="AN113" s="72">
        <v>165.1</v>
      </c>
      <c r="AO113" s="58"/>
      <c r="AP113" s="58"/>
      <c r="AQ113" s="72"/>
      <c r="AR113" s="58">
        <v>165.1</v>
      </c>
      <c r="AS113" s="76">
        <f>AS151*AS11/1000</f>
        <v>165.1</v>
      </c>
      <c r="AT113" s="75"/>
      <c r="AU113" s="72"/>
      <c r="AV113" s="76"/>
      <c r="AW113" s="117"/>
      <c r="AX113" s="125">
        <f>AX151*AX11/1000</f>
        <v>165.1</v>
      </c>
      <c r="AY113" s="72"/>
      <c r="AZ113" s="72"/>
      <c r="BA113" s="76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5"/>
      <c r="BM113" s="33"/>
      <c r="BN113" s="33"/>
      <c r="BO113" s="36"/>
      <c r="BP113" s="36"/>
    </row>
    <row r="114" spans="1:68" x14ac:dyDescent="0.25">
      <c r="A114" s="556">
        <v>3</v>
      </c>
      <c r="B114" s="139" t="s">
        <v>181</v>
      </c>
      <c r="C114" s="176" t="s">
        <v>106</v>
      </c>
      <c r="D114" s="155"/>
      <c r="E114" s="155">
        <v>0</v>
      </c>
      <c r="F114" s="155">
        <v>0</v>
      </c>
      <c r="G114" s="58">
        <v>0</v>
      </c>
      <c r="H114" s="58">
        <v>0</v>
      </c>
      <c r="I114" s="72"/>
      <c r="J114" s="58"/>
      <c r="K114" s="58"/>
      <c r="L114" s="58"/>
      <c r="M114" s="58"/>
      <c r="N114" s="58"/>
      <c r="O114" s="58"/>
      <c r="P114" s="58"/>
      <c r="Q114" s="58"/>
      <c r="R114" s="58"/>
      <c r="S114" s="72"/>
      <c r="T114" s="72"/>
      <c r="U114" s="72"/>
      <c r="V114" s="58"/>
      <c r="W114" s="72"/>
      <c r="X114" s="72"/>
      <c r="Y114" s="72"/>
      <c r="Z114" s="72"/>
      <c r="AA114" s="58"/>
      <c r="AB114" s="72"/>
      <c r="AC114" s="72"/>
      <c r="AD114" s="72"/>
      <c r="AE114" s="72"/>
      <c r="AF114" s="58"/>
      <c r="AG114" s="72"/>
      <c r="AH114" s="72">
        <v>0</v>
      </c>
      <c r="AI114" s="58" t="s">
        <v>241</v>
      </c>
      <c r="AJ114" s="58" t="str">
        <f>IF(I114=0," ",I114/$I$15*$AJ$15)</f>
        <v xml:space="preserve"> </v>
      </c>
      <c r="AK114" s="58" t="str">
        <f>IF(AI114=" "," ",AI114/$AI$15*$AK$15)</f>
        <v xml:space="preserve"> </v>
      </c>
      <c r="AL114" s="58">
        <f>SUM(AJ114,AK114)</f>
        <v>0</v>
      </c>
      <c r="AM114" s="72">
        <v>0</v>
      </c>
      <c r="AN114" s="58" t="s">
        <v>241</v>
      </c>
      <c r="AO114" s="58" t="str">
        <f t="shared" ref="AO114" si="139">IF(AI114=" "," ",AI114/$AI$15*$AO$15)</f>
        <v xml:space="preserve"> </v>
      </c>
      <c r="AP114" s="58" t="str">
        <f t="shared" ref="AP114" si="140">IF(AN114=" "," ",AN114/$AN$15*$AP$15)</f>
        <v xml:space="preserve"> </v>
      </c>
      <c r="AQ114" s="58">
        <f>SUM(AO114,AP114)</f>
        <v>0</v>
      </c>
      <c r="AR114" s="72"/>
      <c r="AS114" s="59" t="str">
        <f>IF(AN114=" "," ",AN114*$BO$43)</f>
        <v xml:space="preserve"> </v>
      </c>
      <c r="AT114" s="79" t="str">
        <f>IF(AN114=" "," ",AN114/$AN$15*$AT$15)</f>
        <v xml:space="preserve"> </v>
      </c>
      <c r="AU114" s="58" t="str">
        <f>IF(AS114=" "," ",AS114/$AS$15*$AU$15)</f>
        <v xml:space="preserve"> </v>
      </c>
      <c r="AV114" s="59">
        <f>SUM(AT114,AU114)</f>
        <v>0</v>
      </c>
      <c r="AW114" s="124"/>
      <c r="AX114" s="118" t="str">
        <f>IF(AS114=" "," ",AS114*$BP$43)</f>
        <v xml:space="preserve"> </v>
      </c>
      <c r="AY114" s="58" t="str">
        <f t="shared" ref="AY114" si="141">IF(AS114=" "," ",AS114/$AS$15*$AY$15)</f>
        <v xml:space="preserve"> </v>
      </c>
      <c r="AZ114" s="58" t="str">
        <f t="shared" ref="AZ114" si="142">IF(AX114=" "," ",AX114/$AX$15*$AZ$15)</f>
        <v xml:space="preserve"> </v>
      </c>
      <c r="BA114" s="59">
        <f>SUM(AY114,AZ114)</f>
        <v>0</v>
      </c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5"/>
      <c r="BM114" s="33"/>
      <c r="BN114" s="33"/>
      <c r="BO114" s="36"/>
      <c r="BP114" s="36"/>
    </row>
    <row r="115" spans="1:68" hidden="1" x14ac:dyDescent="0.25">
      <c r="A115" s="190"/>
      <c r="B115" s="139"/>
      <c r="C115" s="176" t="s">
        <v>130</v>
      </c>
      <c r="D115" s="155"/>
      <c r="E115" s="155">
        <v>0</v>
      </c>
      <c r="F115" s="155">
        <v>0</v>
      </c>
      <c r="G115" s="58">
        <v>0</v>
      </c>
      <c r="H115" s="58">
        <v>0</v>
      </c>
      <c r="I115" s="72"/>
      <c r="J115" s="58"/>
      <c r="K115" s="58"/>
      <c r="L115" s="58"/>
      <c r="M115" s="58"/>
      <c r="N115" s="72"/>
      <c r="O115" s="72"/>
      <c r="P115" s="72"/>
      <c r="Q115" s="58"/>
      <c r="R115" s="72"/>
      <c r="S115" s="72"/>
      <c r="T115" s="72"/>
      <c r="U115" s="72"/>
      <c r="V115" s="58"/>
      <c r="W115" s="58"/>
      <c r="X115" s="72"/>
      <c r="Y115" s="72"/>
      <c r="Z115" s="72"/>
      <c r="AA115" s="58"/>
      <c r="AB115" s="58"/>
      <c r="AC115" s="72"/>
      <c r="AD115" s="72"/>
      <c r="AE115" s="72"/>
      <c r="AF115" s="58"/>
      <c r="AG115" s="58"/>
      <c r="AH115" s="58">
        <v>0</v>
      </c>
      <c r="AI115" s="72"/>
      <c r="AJ115" s="58"/>
      <c r="AK115" s="72"/>
      <c r="AL115" s="72"/>
      <c r="AM115" s="58">
        <v>0</v>
      </c>
      <c r="AN115" s="72"/>
      <c r="AO115" s="58"/>
      <c r="AP115" s="72"/>
      <c r="AQ115" s="72"/>
      <c r="AR115" s="58"/>
      <c r="AS115" s="76"/>
      <c r="AT115" s="75"/>
      <c r="AU115" s="72"/>
      <c r="AV115" s="76"/>
      <c r="AW115" s="117"/>
      <c r="AX115" s="125"/>
      <c r="AY115" s="72"/>
      <c r="AZ115" s="72"/>
      <c r="BA115" s="76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5"/>
      <c r="BM115" s="33"/>
      <c r="BN115" s="33"/>
      <c r="BO115" s="36"/>
      <c r="BP115" s="36"/>
    </row>
    <row r="116" spans="1:68" hidden="1" x14ac:dyDescent="0.25">
      <c r="A116" s="190"/>
      <c r="B116" s="139"/>
      <c r="C116" s="176" t="s">
        <v>79</v>
      </c>
      <c r="D116" s="155"/>
      <c r="E116" s="155">
        <v>0</v>
      </c>
      <c r="F116" s="155">
        <v>0</v>
      </c>
      <c r="G116" s="58">
        <v>0</v>
      </c>
      <c r="H116" s="58">
        <v>0</v>
      </c>
      <c r="I116" s="72"/>
      <c r="J116" s="58"/>
      <c r="K116" s="58"/>
      <c r="L116" s="58"/>
      <c r="M116" s="58"/>
      <c r="N116" s="72"/>
      <c r="O116" s="72"/>
      <c r="P116" s="72"/>
      <c r="Q116" s="58"/>
      <c r="R116" s="72"/>
      <c r="S116" s="72"/>
      <c r="T116" s="72"/>
      <c r="U116" s="72"/>
      <c r="V116" s="58"/>
      <c r="W116" s="58"/>
      <c r="X116" s="72"/>
      <c r="Y116" s="72"/>
      <c r="Z116" s="72"/>
      <c r="AA116" s="58"/>
      <c r="AB116" s="58"/>
      <c r="AC116" s="72"/>
      <c r="AD116" s="72"/>
      <c r="AE116" s="72"/>
      <c r="AF116" s="58"/>
      <c r="AG116" s="58"/>
      <c r="AH116" s="58">
        <v>0</v>
      </c>
      <c r="AI116" s="72">
        <v>0</v>
      </c>
      <c r="AJ116" s="58"/>
      <c r="AK116" s="72"/>
      <c r="AL116" s="72"/>
      <c r="AM116" s="58">
        <v>0</v>
      </c>
      <c r="AN116" s="72">
        <v>0</v>
      </c>
      <c r="AO116" s="58"/>
      <c r="AP116" s="72"/>
      <c r="AQ116" s="72"/>
      <c r="AR116" s="58"/>
      <c r="AS116" s="76">
        <f>AN116</f>
        <v>0</v>
      </c>
      <c r="AT116" s="75"/>
      <c r="AU116" s="72"/>
      <c r="AV116" s="76"/>
      <c r="AW116" s="117"/>
      <c r="AX116" s="125">
        <f>AS116</f>
        <v>0</v>
      </c>
      <c r="AY116" s="72"/>
      <c r="AZ116" s="72"/>
      <c r="BA116" s="76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5"/>
      <c r="BM116" s="33"/>
      <c r="BN116" s="33"/>
      <c r="BO116" s="36"/>
      <c r="BP116" s="36"/>
    </row>
    <row r="117" spans="1:68" x14ac:dyDescent="0.25">
      <c r="A117" s="556">
        <v>4</v>
      </c>
      <c r="B117" s="139" t="s">
        <v>182</v>
      </c>
      <c r="C117" s="176" t="s">
        <v>106</v>
      </c>
      <c r="D117" s="155">
        <v>182.41958700000001</v>
      </c>
      <c r="E117" s="155">
        <v>249.86798999999999</v>
      </c>
      <c r="F117" s="155">
        <v>265.29808500000001</v>
      </c>
      <c r="G117" s="58">
        <v>265.464</v>
      </c>
      <c r="H117" s="58">
        <v>295.88175000000001</v>
      </c>
      <c r="I117" s="72">
        <f>I118*I119/1000</f>
        <v>229.5566757</v>
      </c>
      <c r="J117" s="72">
        <v>92.457992879886831</v>
      </c>
      <c r="K117" s="72">
        <v>99.330611172578642</v>
      </c>
      <c r="L117" s="72" t="str">
        <f t="shared" ref="L117" si="143">IFERROR(I117/C117," ")</f>
        <v xml:space="preserve"> </v>
      </c>
      <c r="M117" s="72">
        <f t="shared" ref="M117" si="144">IF(SUM(J117,K117)&gt;0,SUM(J117,K117)," ")</f>
        <v>191.78860405246547</v>
      </c>
      <c r="N117" s="72">
        <v>238.73894272799998</v>
      </c>
      <c r="O117" s="72">
        <v>130.22606452742133</v>
      </c>
      <c r="P117" s="72">
        <v>103.30383561948179</v>
      </c>
      <c r="Q117" s="72">
        <v>1.04</v>
      </c>
      <c r="R117" s="72">
        <v>233.52990014690312</v>
      </c>
      <c r="S117" s="72">
        <v>248.28850043712001</v>
      </c>
      <c r="T117" s="72">
        <v>135.43510710851817</v>
      </c>
      <c r="U117" s="72">
        <v>107.43598904426106</v>
      </c>
      <c r="V117" s="72">
        <v>1.04</v>
      </c>
      <c r="W117" s="72">
        <v>242.87109615277922</v>
      </c>
      <c r="X117" s="72">
        <v>258.22004045460483</v>
      </c>
      <c r="Y117" s="72">
        <v>140.8525113928589</v>
      </c>
      <c r="Z117" s="72">
        <v>111.73342860603154</v>
      </c>
      <c r="AA117" s="72">
        <v>1.04</v>
      </c>
      <c r="AB117" s="72">
        <v>252.58593999889044</v>
      </c>
      <c r="AC117" s="72">
        <v>268.54884207278906</v>
      </c>
      <c r="AD117" s="72">
        <v>146.48661184857332</v>
      </c>
      <c r="AE117" s="72">
        <v>116.20276575027279</v>
      </c>
      <c r="AF117" s="58">
        <v>1.04</v>
      </c>
      <c r="AG117" s="72">
        <v>262.68937759884614</v>
      </c>
      <c r="AH117" s="72">
        <v>265.29808500000001</v>
      </c>
      <c r="AI117" s="58">
        <v>292.67406</v>
      </c>
      <c r="AJ117" s="58">
        <f>IF(I117=0," ",I117/$I$15*$AJ$15)</f>
        <v>130.22606452742133</v>
      </c>
      <c r="AK117" s="58">
        <f>IF(AI117=" "," ",AI117/$AI$15*$AK$15)</f>
        <v>126.64189863139731</v>
      </c>
      <c r="AL117" s="58">
        <f>SUM(AJ117,AK117)</f>
        <v>256.86796315881861</v>
      </c>
      <c r="AM117" s="72">
        <v>265.464</v>
      </c>
      <c r="AN117" s="58">
        <v>295.88175000000001</v>
      </c>
      <c r="AO117" s="58">
        <f t="shared" ref="AO117" si="145">IF(AI117=" "," ",AI117/$AI$15*$AO$15)</f>
        <v>166.0321613686026</v>
      </c>
      <c r="AP117" s="58">
        <f t="shared" ref="AP117" si="146">IF(AN117=" "," ",AN117/$AN$15*$AP$15)</f>
        <v>128.02988618253508</v>
      </c>
      <c r="AQ117" s="58">
        <f>SUM(AO117,AP117)</f>
        <v>294.06204755113765</v>
      </c>
      <c r="AR117" s="72">
        <v>309.15494999999999</v>
      </c>
      <c r="AS117" s="59">
        <f>IF(AN117=" "," ",AS118*AS119/1000)</f>
        <v>307.21927499999998</v>
      </c>
      <c r="AT117" s="79">
        <f>IF(AN117=" "," ",AN117/$AN$15*$AT$15)</f>
        <v>167.85186381746485</v>
      </c>
      <c r="AU117" s="58">
        <f>IF(AS117=" "," ",AS117/$AS$15*$AU$15)</f>
        <v>132.93570425121166</v>
      </c>
      <c r="AV117" s="59">
        <f>SUM(AT117,AU117)</f>
        <v>300.78756806867648</v>
      </c>
      <c r="AW117" s="124"/>
      <c r="AX117" s="144">
        <f>IF(AS117=" "," ",AX118*AX119/1000)</f>
        <v>319.50804599999998</v>
      </c>
      <c r="AY117" s="58">
        <f t="shared" ref="AY117" si="147">IF(AS117=" "," ",AS117/$AS$15*$AY$15)</f>
        <v>174.28357074878826</v>
      </c>
      <c r="AZ117" s="58">
        <f t="shared" ref="AZ117" si="148">IF(AX117=" "," ",AX117/$AX$15*$AZ$15)</f>
        <v>138.25313242126012</v>
      </c>
      <c r="BA117" s="59">
        <f>SUM(AY117,AZ117)</f>
        <v>312.53670317004838</v>
      </c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5"/>
      <c r="BM117" s="33"/>
      <c r="BN117" s="33"/>
      <c r="BO117" s="36"/>
      <c r="BP117" s="36"/>
    </row>
    <row r="118" spans="1:68" ht="15" customHeight="1" x14ac:dyDescent="0.25">
      <c r="A118" s="190"/>
      <c r="B118" s="139"/>
      <c r="C118" s="172" t="s">
        <v>175</v>
      </c>
      <c r="D118" s="564">
        <v>33.39</v>
      </c>
      <c r="E118" s="564">
        <v>45.18</v>
      </c>
      <c r="F118" s="155">
        <v>47.970000000000006</v>
      </c>
      <c r="G118" s="56">
        <v>48</v>
      </c>
      <c r="H118" s="56">
        <v>53.5</v>
      </c>
      <c r="I118" s="168">
        <v>41.507399999999997</v>
      </c>
      <c r="J118" s="56">
        <v>38.833600000000004</v>
      </c>
      <c r="K118" s="56">
        <f>I118</f>
        <v>41.507399999999997</v>
      </c>
      <c r="L118" s="56">
        <v>1.0688527460755632</v>
      </c>
      <c r="M118" s="56">
        <f>(J118*J119+K118*K119)/M119</f>
        <v>40.173918117970921</v>
      </c>
      <c r="N118" s="56">
        <v>43.167695999999999</v>
      </c>
      <c r="O118" s="168"/>
      <c r="P118" s="168"/>
      <c r="Q118" s="56">
        <v>1.04</v>
      </c>
      <c r="R118" s="168" t="s">
        <v>241</v>
      </c>
      <c r="S118" s="168">
        <v>44.894403840000003</v>
      </c>
      <c r="T118" s="72"/>
      <c r="U118" s="72"/>
      <c r="V118" s="56">
        <v>1.04</v>
      </c>
      <c r="W118" s="58" t="s">
        <v>241</v>
      </c>
      <c r="X118" s="168">
        <v>46.690179993600005</v>
      </c>
      <c r="Y118" s="72"/>
      <c r="Z118" s="72"/>
      <c r="AA118" s="56">
        <v>1.04</v>
      </c>
      <c r="AB118" s="58" t="s">
        <v>241</v>
      </c>
      <c r="AC118" s="168">
        <v>48.557787193344005</v>
      </c>
      <c r="AD118" s="72"/>
      <c r="AE118" s="72"/>
      <c r="AF118" s="56"/>
      <c r="AG118" s="58"/>
      <c r="AH118" s="58">
        <v>47.970000000000006</v>
      </c>
      <c r="AI118" s="56">
        <v>52.92</v>
      </c>
      <c r="AJ118" s="168">
        <f>I118</f>
        <v>41.507399999999997</v>
      </c>
      <c r="AK118" s="168">
        <f>AI118</f>
        <v>52.92</v>
      </c>
      <c r="AL118" s="168">
        <f>(AJ118*AJ119+AK118*AK119)/AL119</f>
        <v>46.445703491333283</v>
      </c>
      <c r="AM118" s="58">
        <v>48</v>
      </c>
      <c r="AN118" s="56">
        <v>53.5</v>
      </c>
      <c r="AO118" s="168"/>
      <c r="AP118" s="168"/>
      <c r="AQ118" s="168"/>
      <c r="AR118" s="56">
        <v>55.9</v>
      </c>
      <c r="AS118" s="126">
        <v>55.55</v>
      </c>
      <c r="AT118" s="75"/>
      <c r="AU118" s="72"/>
      <c r="AV118" s="76"/>
      <c r="AW118" s="60"/>
      <c r="AX118" s="127">
        <f>IF(AS118=" "," ",AS118*$BP$22)</f>
        <v>57.771999999999998</v>
      </c>
      <c r="AY118" s="72"/>
      <c r="AZ118" s="72"/>
      <c r="BA118" s="76"/>
      <c r="BB118" s="772" t="s">
        <v>382</v>
      </c>
      <c r="BC118" s="773"/>
      <c r="BD118" s="773"/>
      <c r="BE118" s="773"/>
      <c r="BF118" s="773"/>
      <c r="BG118" s="773"/>
      <c r="BH118" s="34"/>
      <c r="BI118" s="34"/>
      <c r="BJ118" s="34"/>
      <c r="BK118" s="34"/>
      <c r="BL118" s="35"/>
      <c r="BM118" s="33"/>
      <c r="BN118" s="33"/>
      <c r="BO118" s="36"/>
      <c r="BP118" s="36"/>
    </row>
    <row r="119" spans="1:68" ht="15" customHeight="1" x14ac:dyDescent="0.25">
      <c r="A119" s="190"/>
      <c r="B119" s="139"/>
      <c r="C119" s="172" t="s">
        <v>174</v>
      </c>
      <c r="D119" s="564">
        <v>5463.3</v>
      </c>
      <c r="E119" s="564">
        <v>5530.5</v>
      </c>
      <c r="F119" s="155">
        <v>5530.5</v>
      </c>
      <c r="G119" s="58">
        <v>5530.5</v>
      </c>
      <c r="H119" s="58">
        <v>5530.5</v>
      </c>
      <c r="I119" s="72">
        <v>5530.5</v>
      </c>
      <c r="J119" s="58">
        <v>2380.8761711478414</v>
      </c>
      <c r="K119" s="58">
        <v>2393.081984720282</v>
      </c>
      <c r="L119" s="58">
        <v>1.3344941932531793</v>
      </c>
      <c r="M119" s="58">
        <v>4773.9581558681239</v>
      </c>
      <c r="N119" s="72">
        <v>5530.5</v>
      </c>
      <c r="O119" s="72">
        <v>3137.4180152797167</v>
      </c>
      <c r="P119" s="72">
        <v>2393.081984720282</v>
      </c>
      <c r="Q119" s="58">
        <v>1</v>
      </c>
      <c r="R119" s="72">
        <v>5530.4999999999982</v>
      </c>
      <c r="S119" s="72">
        <v>5530.5</v>
      </c>
      <c r="T119" s="72">
        <v>3137.4180152797171</v>
      </c>
      <c r="U119" s="72">
        <v>2393.081984720282</v>
      </c>
      <c r="V119" s="58">
        <v>1</v>
      </c>
      <c r="W119" s="72">
        <v>5530.4999999999991</v>
      </c>
      <c r="X119" s="72">
        <v>5530.5</v>
      </c>
      <c r="Y119" s="72">
        <v>3137.4180152797171</v>
      </c>
      <c r="Z119" s="72">
        <v>2393.0819847202824</v>
      </c>
      <c r="AA119" s="58">
        <v>1</v>
      </c>
      <c r="AB119" s="72">
        <v>5530.5</v>
      </c>
      <c r="AC119" s="72">
        <v>5530.5</v>
      </c>
      <c r="AD119" s="72"/>
      <c r="AE119" s="72"/>
      <c r="AF119" s="58"/>
      <c r="AG119" s="72"/>
      <c r="AH119" s="72">
        <v>5530.5</v>
      </c>
      <c r="AI119" s="72">
        <v>5530.5</v>
      </c>
      <c r="AJ119" s="58">
        <f t="shared" ref="AJ119" si="149">IF(I119=0," ",I119/$I$15*$AJ$15)</f>
        <v>3137.4180152797167</v>
      </c>
      <c r="AK119" s="58">
        <f t="shared" ref="AK119" si="150">IF(AI119=0," ",AI119/$AI$15*$AK$15)</f>
        <v>2393.081984720282</v>
      </c>
      <c r="AL119" s="72">
        <f>AJ119+AK119</f>
        <v>5530.4999999999982</v>
      </c>
      <c r="AM119" s="72">
        <v>5530.5</v>
      </c>
      <c r="AN119" s="72">
        <v>5530.5</v>
      </c>
      <c r="AO119" s="58"/>
      <c r="AP119" s="58"/>
      <c r="AQ119" s="72"/>
      <c r="AR119" s="72">
        <v>5530.5</v>
      </c>
      <c r="AS119" s="76">
        <f>IF(AN119=0," ",AN119)</f>
        <v>5530.5</v>
      </c>
      <c r="AT119" s="75"/>
      <c r="AU119" s="72"/>
      <c r="AV119" s="76"/>
      <c r="AW119" s="124"/>
      <c r="AX119" s="125">
        <f>IF(AS119=0," ",AS119)</f>
        <v>5530.5</v>
      </c>
      <c r="AY119" s="72"/>
      <c r="AZ119" s="72"/>
      <c r="BA119" s="76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5"/>
      <c r="BM119" s="33"/>
      <c r="BN119" s="33"/>
      <c r="BO119" s="36"/>
      <c r="BP119" s="36"/>
    </row>
    <row r="120" spans="1:68" x14ac:dyDescent="0.25">
      <c r="A120" s="556">
        <v>5</v>
      </c>
      <c r="B120" s="139" t="s">
        <v>183</v>
      </c>
      <c r="C120" s="176" t="s">
        <v>106</v>
      </c>
      <c r="D120" s="155"/>
      <c r="E120" s="155">
        <v>0</v>
      </c>
      <c r="F120" s="155">
        <v>0</v>
      </c>
      <c r="G120" s="58">
        <v>0</v>
      </c>
      <c r="H120" s="291">
        <v>0</v>
      </c>
      <c r="I120" s="72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72"/>
      <c r="U120" s="72"/>
      <c r="V120" s="58"/>
      <c r="W120" s="72"/>
      <c r="X120" s="58"/>
      <c r="Y120" s="72"/>
      <c r="Z120" s="72"/>
      <c r="AA120" s="58"/>
      <c r="AB120" s="72"/>
      <c r="AC120" s="58"/>
      <c r="AD120" s="72"/>
      <c r="AE120" s="72"/>
      <c r="AF120" s="58"/>
      <c r="AG120" s="72"/>
      <c r="AH120" s="72">
        <v>0</v>
      </c>
      <c r="AI120" s="58" t="s">
        <v>241</v>
      </c>
      <c r="AJ120" s="58" t="str">
        <f>IF(I120=0," ",I120/$I$15*$AJ$15)</f>
        <v xml:space="preserve"> </v>
      </c>
      <c r="AK120" s="58" t="str">
        <f>IF(AI120=" "," ",AI120/$AI$15*$AK$15)</f>
        <v xml:space="preserve"> </v>
      </c>
      <c r="AL120" s="58">
        <f>SUM(AJ120,AK120)</f>
        <v>0</v>
      </c>
      <c r="AM120" s="72">
        <v>0</v>
      </c>
      <c r="AN120" s="58" t="s">
        <v>241</v>
      </c>
      <c r="AO120" s="58" t="str">
        <f t="shared" ref="AO120" si="151">IF(AI120=" "," ",AI120/$AI$15*$AO$15)</f>
        <v xml:space="preserve"> </v>
      </c>
      <c r="AP120" s="58" t="str">
        <f t="shared" ref="AP120" si="152">IF(AN120=" "," ",AN120/$AN$15*$AP$15)</f>
        <v xml:space="preserve"> </v>
      </c>
      <c r="AQ120" s="58">
        <f>SUM(AO120,AP120)</f>
        <v>0</v>
      </c>
      <c r="AR120" s="72"/>
      <c r="AS120" s="59" t="str">
        <f>IF(AN120=" "," ",AN120*$BO$46)</f>
        <v xml:space="preserve"> </v>
      </c>
      <c r="AT120" s="79" t="str">
        <f>IF(AN120=" "," ",AN120/$AN$15*$AT$15)</f>
        <v xml:space="preserve"> </v>
      </c>
      <c r="AU120" s="58" t="str">
        <f>IF(AS120=" "," ",AS120/$AS$15*$AU$15)</f>
        <v xml:space="preserve"> </v>
      </c>
      <c r="AV120" s="59">
        <f>SUM(AT120,AU120)</f>
        <v>0</v>
      </c>
      <c r="AW120" s="124"/>
      <c r="AX120" s="118" t="str">
        <f>IF(AS120=" "," ",AS120*$BP$46)</f>
        <v xml:space="preserve"> </v>
      </c>
      <c r="AY120" s="58" t="str">
        <f t="shared" ref="AY120" si="153">IF(AS120=" "," ",AS120/$AS$15*$AY$15)</f>
        <v xml:space="preserve"> </v>
      </c>
      <c r="AZ120" s="58" t="str">
        <f t="shared" ref="AZ120" si="154">IF(AX120=" "," ",AX120/$AX$15*$AZ$15)</f>
        <v xml:space="preserve"> </v>
      </c>
      <c r="BA120" s="59">
        <f>SUM(AY120,AZ120)</f>
        <v>0</v>
      </c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5"/>
      <c r="BM120" s="33"/>
      <c r="BN120" s="33"/>
      <c r="BO120" s="36"/>
      <c r="BP120" s="36"/>
    </row>
    <row r="121" spans="1:68" ht="15" hidden="1" customHeight="1" x14ac:dyDescent="0.25">
      <c r="A121" s="190"/>
      <c r="B121" s="139"/>
      <c r="C121" s="172" t="s">
        <v>175</v>
      </c>
      <c r="D121" s="564"/>
      <c r="E121" s="564">
        <v>0</v>
      </c>
      <c r="F121" s="155">
        <v>0</v>
      </c>
      <c r="G121" s="58">
        <v>0</v>
      </c>
      <c r="H121" s="58">
        <v>0</v>
      </c>
      <c r="I121" s="72"/>
      <c r="J121" s="58"/>
      <c r="K121" s="58"/>
      <c r="L121" s="58"/>
      <c r="M121" s="58"/>
      <c r="N121" s="72"/>
      <c r="O121" s="72"/>
      <c r="P121" s="72"/>
      <c r="Q121" s="58"/>
      <c r="R121" s="72"/>
      <c r="S121" s="72"/>
      <c r="T121" s="72"/>
      <c r="U121" s="72"/>
      <c r="V121" s="58"/>
      <c r="W121" s="72"/>
      <c r="X121" s="72"/>
      <c r="Y121" s="72"/>
      <c r="Z121" s="72"/>
      <c r="AA121" s="58"/>
      <c r="AB121" s="72"/>
      <c r="AC121" s="72"/>
      <c r="AD121" s="72"/>
      <c r="AE121" s="72"/>
      <c r="AF121" s="58"/>
      <c r="AG121" s="72"/>
      <c r="AH121" s="72">
        <v>0</v>
      </c>
      <c r="AI121" s="72"/>
      <c r="AJ121" s="58"/>
      <c r="AK121" s="72"/>
      <c r="AL121" s="72"/>
      <c r="AM121" s="72">
        <v>0</v>
      </c>
      <c r="AN121" s="72"/>
      <c r="AO121" s="58"/>
      <c r="AP121" s="72"/>
      <c r="AQ121" s="72"/>
      <c r="AR121" s="72"/>
      <c r="AS121" s="76"/>
      <c r="AT121" s="79"/>
      <c r="AU121" s="58"/>
      <c r="AV121" s="76"/>
      <c r="AW121" s="124"/>
      <c r="AX121" s="125"/>
      <c r="AY121" s="58"/>
      <c r="AZ121" s="58"/>
      <c r="BA121" s="76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173"/>
      <c r="BM121" s="174"/>
      <c r="BN121" s="174"/>
      <c r="BO121" s="36"/>
      <c r="BP121" s="36"/>
    </row>
    <row r="122" spans="1:68" hidden="1" x14ac:dyDescent="0.25">
      <c r="A122" s="190"/>
      <c r="B122" s="139"/>
      <c r="C122" s="176" t="s">
        <v>184</v>
      </c>
      <c r="D122" s="155"/>
      <c r="E122" s="155">
        <v>0</v>
      </c>
      <c r="F122" s="155">
        <v>0</v>
      </c>
      <c r="G122" s="58">
        <v>0</v>
      </c>
      <c r="H122" s="58">
        <v>0</v>
      </c>
      <c r="I122" s="72"/>
      <c r="J122" s="58"/>
      <c r="K122" s="58"/>
      <c r="L122" s="58"/>
      <c r="M122" s="58"/>
      <c r="N122" s="72"/>
      <c r="O122" s="72"/>
      <c r="P122" s="72"/>
      <c r="Q122" s="58"/>
      <c r="R122" s="72"/>
      <c r="S122" s="72"/>
      <c r="T122" s="72"/>
      <c r="U122" s="72"/>
      <c r="V122" s="58"/>
      <c r="W122" s="72"/>
      <c r="X122" s="72"/>
      <c r="Y122" s="72"/>
      <c r="Z122" s="72"/>
      <c r="AA122" s="58"/>
      <c r="AB122" s="72"/>
      <c r="AC122" s="72"/>
      <c r="AD122" s="72"/>
      <c r="AE122" s="72"/>
      <c r="AF122" s="58"/>
      <c r="AG122" s="72"/>
      <c r="AH122" s="72">
        <v>0</v>
      </c>
      <c r="AI122" s="72"/>
      <c r="AJ122" s="58"/>
      <c r="AK122" s="72"/>
      <c r="AL122" s="72"/>
      <c r="AM122" s="72">
        <v>0</v>
      </c>
      <c r="AN122" s="72"/>
      <c r="AO122" s="58"/>
      <c r="AP122" s="72"/>
      <c r="AQ122" s="72"/>
      <c r="AR122" s="72"/>
      <c r="AS122" s="76"/>
      <c r="AT122" s="79"/>
      <c r="AU122" s="58"/>
      <c r="AV122" s="76"/>
      <c r="AW122" s="124"/>
      <c r="AX122" s="125"/>
      <c r="AY122" s="58"/>
      <c r="AZ122" s="58"/>
      <c r="BA122" s="76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5"/>
      <c r="BM122" s="33"/>
      <c r="BN122" s="33"/>
      <c r="BO122" s="36"/>
      <c r="BP122" s="36"/>
    </row>
    <row r="123" spans="1:68" ht="30.75" customHeight="1" x14ac:dyDescent="0.25">
      <c r="A123" s="571">
        <v>6</v>
      </c>
      <c r="B123" s="111" t="s">
        <v>185</v>
      </c>
      <c r="C123" s="176" t="s">
        <v>106</v>
      </c>
      <c r="D123" s="155"/>
      <c r="E123" s="155">
        <v>0</v>
      </c>
      <c r="F123" s="155">
        <v>0</v>
      </c>
      <c r="G123" s="58">
        <v>0</v>
      </c>
      <c r="H123" s="291">
        <v>0</v>
      </c>
      <c r="I123" s="72"/>
      <c r="J123" s="58"/>
      <c r="K123" s="58"/>
      <c r="L123" s="58"/>
      <c r="M123" s="58"/>
      <c r="N123" s="58"/>
      <c r="O123" s="58"/>
      <c r="P123" s="58"/>
      <c r="Q123" s="58"/>
      <c r="R123" s="58"/>
      <c r="S123" s="72"/>
      <c r="T123" s="72"/>
      <c r="U123" s="72"/>
      <c r="V123" s="58"/>
      <c r="W123" s="72"/>
      <c r="X123" s="72"/>
      <c r="Y123" s="72"/>
      <c r="Z123" s="72"/>
      <c r="AA123" s="58"/>
      <c r="AB123" s="72"/>
      <c r="AC123" s="72"/>
      <c r="AD123" s="72"/>
      <c r="AE123" s="72"/>
      <c r="AF123" s="58"/>
      <c r="AG123" s="72"/>
      <c r="AH123" s="72">
        <v>0</v>
      </c>
      <c r="AI123" s="58" t="s">
        <v>241</v>
      </c>
      <c r="AJ123" s="58" t="str">
        <f>IF(I123=0," ",I123/$N$15*$AO$15)</f>
        <v xml:space="preserve"> </v>
      </c>
      <c r="AK123" s="58" t="str">
        <f>IF(AI123=" "," ",AI123/$AN$15*$AP$15)</f>
        <v xml:space="preserve"> </v>
      </c>
      <c r="AL123" s="58">
        <f>SUM(AJ123,AK123)</f>
        <v>0</v>
      </c>
      <c r="AM123" s="72"/>
      <c r="AN123" s="58" t="s">
        <v>241</v>
      </c>
      <c r="AO123" s="58" t="str">
        <f t="shared" ref="AO123" si="155">IF(AI123=" "," ",AI123/$AI$15*$AO$15)</f>
        <v xml:space="preserve"> </v>
      </c>
      <c r="AP123" s="58" t="str">
        <f t="shared" ref="AP123" si="156">IF(AN123=" "," ",AN123/$AN$15*$AP$15)</f>
        <v xml:space="preserve"> </v>
      </c>
      <c r="AQ123" s="58">
        <f>SUM(AO123,AP123)</f>
        <v>0</v>
      </c>
      <c r="AR123" s="72"/>
      <c r="AS123" s="59" t="str">
        <f>IF(AN123=" "," ",X123)</f>
        <v xml:space="preserve"> </v>
      </c>
      <c r="AT123" s="79" t="str">
        <f>IF(AN123=" "," ",AN123/$AN$15*$AT$15)</f>
        <v xml:space="preserve"> </v>
      </c>
      <c r="AU123" s="58" t="str">
        <f>IF(AS123=" "," ",AS123/$AS$15*$AU$15)</f>
        <v xml:space="preserve"> </v>
      </c>
      <c r="AV123" s="59">
        <f>SUM(AT123,AU123)</f>
        <v>0</v>
      </c>
      <c r="AW123" s="124"/>
      <c r="AX123" s="118" t="str">
        <f>IF(AS123=" "," ",AC123)</f>
        <v xml:space="preserve"> </v>
      </c>
      <c r="AY123" s="58" t="str">
        <f t="shared" ref="AY123" si="157">IF(AS123=" "," ",AS123/$AS$15*$AY$15)</f>
        <v xml:space="preserve"> </v>
      </c>
      <c r="AZ123" s="58" t="str">
        <f t="shared" ref="AZ123" si="158">IF(AX123=" "," ",AX123/$AX$15*$AZ$15)</f>
        <v xml:space="preserve"> </v>
      </c>
      <c r="BA123" s="59">
        <f>SUM(AY123,AZ123)</f>
        <v>0</v>
      </c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5"/>
      <c r="BM123" s="33"/>
      <c r="BN123" s="33"/>
      <c r="BO123" s="36"/>
      <c r="BP123" s="36"/>
    </row>
    <row r="124" spans="1:68" x14ac:dyDescent="0.25">
      <c r="A124" s="186" t="s">
        <v>186</v>
      </c>
      <c r="B124" s="141" t="s">
        <v>187</v>
      </c>
      <c r="C124" s="188" t="s">
        <v>106</v>
      </c>
      <c r="D124" s="65">
        <f t="shared" ref="D124:AV124" si="159">SUM(D125,D126,D127,D128,D129)</f>
        <v>343</v>
      </c>
      <c r="E124" s="65">
        <f t="shared" si="159"/>
        <v>350</v>
      </c>
      <c r="F124" s="65">
        <f t="shared" si="159"/>
        <v>350</v>
      </c>
      <c r="G124" s="65">
        <f t="shared" si="159"/>
        <v>0</v>
      </c>
      <c r="H124" s="65">
        <v>0</v>
      </c>
      <c r="I124" s="177">
        <f t="shared" si="159"/>
        <v>350.27251241368174</v>
      </c>
      <c r="J124" s="65">
        <f t="shared" si="159"/>
        <v>201.14204678154758</v>
      </c>
      <c r="K124" s="65">
        <f t="shared" si="159"/>
        <v>151.56510970073106</v>
      </c>
      <c r="L124" s="65"/>
      <c r="M124" s="65">
        <f t="shared" si="159"/>
        <v>352.70715648227861</v>
      </c>
      <c r="N124" s="177">
        <f t="shared" si="159"/>
        <v>359.19366974236414</v>
      </c>
      <c r="O124" s="65">
        <f t="shared" si="159"/>
        <v>198.7074027129506</v>
      </c>
      <c r="P124" s="65">
        <f t="shared" si="159"/>
        <v>155.42535034554169</v>
      </c>
      <c r="Q124" s="65"/>
      <c r="R124" s="65">
        <f t="shared" si="159"/>
        <v>354.13275305849231</v>
      </c>
      <c r="S124" s="177">
        <f t="shared" si="159"/>
        <v>370.22404982951736</v>
      </c>
      <c r="T124" s="177">
        <f t="shared" si="159"/>
        <v>203.76831939682239</v>
      </c>
      <c r="U124" s="177">
        <f t="shared" si="159"/>
        <v>160.19826488693644</v>
      </c>
      <c r="V124" s="65"/>
      <c r="W124" s="177">
        <f t="shared" si="159"/>
        <v>363.96658428375883</v>
      </c>
      <c r="X124" s="177">
        <f t="shared" si="159"/>
        <v>381.59591659385086</v>
      </c>
      <c r="Y124" s="177">
        <f t="shared" si="159"/>
        <v>210.02578494258086</v>
      </c>
      <c r="Z124" s="177">
        <f t="shared" si="159"/>
        <v>165.11894285210525</v>
      </c>
      <c r="AA124" s="65"/>
      <c r="AB124" s="177">
        <f t="shared" si="159"/>
        <v>375.1447277946861</v>
      </c>
      <c r="AC124" s="177">
        <f t="shared" si="159"/>
        <v>393.31992994275151</v>
      </c>
      <c r="AD124" s="177">
        <f t="shared" si="159"/>
        <v>0</v>
      </c>
      <c r="AE124" s="177">
        <f t="shared" si="159"/>
        <v>0</v>
      </c>
      <c r="AF124" s="65"/>
      <c r="AG124" s="177">
        <f t="shared" si="159"/>
        <v>0</v>
      </c>
      <c r="AH124" s="177">
        <f t="shared" si="159"/>
        <v>350.3</v>
      </c>
      <c r="AI124" s="177">
        <f t="shared" si="159"/>
        <v>361.56154234186255</v>
      </c>
      <c r="AJ124" s="65">
        <f t="shared" si="159"/>
        <v>198.7074027129506</v>
      </c>
      <c r="AK124" s="65">
        <f t="shared" si="159"/>
        <v>156.44994364813141</v>
      </c>
      <c r="AL124" s="65">
        <f t="shared" si="159"/>
        <v>355.15734636108198</v>
      </c>
      <c r="AM124" s="177">
        <f t="shared" si="159"/>
        <v>0</v>
      </c>
      <c r="AN124" s="177">
        <f t="shared" si="159"/>
        <v>371.15821791253677</v>
      </c>
      <c r="AO124" s="65">
        <f t="shared" si="159"/>
        <v>205.11159869373105</v>
      </c>
      <c r="AP124" s="65">
        <f t="shared" si="159"/>
        <v>160.6024852666805</v>
      </c>
      <c r="AQ124" s="65">
        <f t="shared" si="159"/>
        <v>365.71408396041159</v>
      </c>
      <c r="AR124" s="177">
        <f t="shared" si="159"/>
        <v>0</v>
      </c>
      <c r="AS124" s="765">
        <f t="shared" si="159"/>
        <v>386.16763704557644</v>
      </c>
      <c r="AT124" s="67">
        <f t="shared" si="159"/>
        <v>210.55573264585621</v>
      </c>
      <c r="AU124" s="65">
        <f t="shared" si="159"/>
        <v>167.09715492193646</v>
      </c>
      <c r="AV124" s="68">
        <f t="shared" si="159"/>
        <v>377.65288756779267</v>
      </c>
      <c r="AW124" s="178">
        <f t="shared" ref="AW124:BA124" si="160">SUM(AW125,AW126,AW127,AW128,AW129)</f>
        <v>0</v>
      </c>
      <c r="AX124" s="179">
        <f t="shared" si="160"/>
        <v>401.14939642352226</v>
      </c>
      <c r="AY124" s="65">
        <f t="shared" si="160"/>
        <v>219.07048212363989</v>
      </c>
      <c r="AZ124" s="65">
        <f t="shared" si="160"/>
        <v>173.57985602794429</v>
      </c>
      <c r="BA124" s="68">
        <f t="shared" si="160"/>
        <v>392.65033815158415</v>
      </c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173"/>
      <c r="BM124" s="174"/>
      <c r="BN124" s="174"/>
      <c r="BO124" s="137"/>
      <c r="BP124" s="137"/>
    </row>
    <row r="125" spans="1:68" ht="13.5" customHeight="1" x14ac:dyDescent="0.25">
      <c r="A125" s="571">
        <v>1</v>
      </c>
      <c r="B125" s="139" t="s">
        <v>188</v>
      </c>
      <c r="C125" s="176" t="s">
        <v>106</v>
      </c>
      <c r="D125" s="155"/>
      <c r="E125" s="155"/>
      <c r="F125" s="155"/>
      <c r="G125" s="58"/>
      <c r="H125" s="291">
        <v>0</v>
      </c>
      <c r="I125" s="72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72"/>
      <c r="U125" s="72"/>
      <c r="V125" s="58"/>
      <c r="W125" s="72"/>
      <c r="X125" s="58"/>
      <c r="Y125" s="72"/>
      <c r="Z125" s="72"/>
      <c r="AA125" s="58"/>
      <c r="AB125" s="72"/>
      <c r="AC125" s="58"/>
      <c r="AD125" s="72"/>
      <c r="AE125" s="72"/>
      <c r="AF125" s="58"/>
      <c r="AG125" s="72"/>
      <c r="AH125" s="72"/>
      <c r="AI125" s="58"/>
      <c r="AJ125" s="58" t="str">
        <f t="shared" ref="AJ125" si="161">IF(I125=0," ",I125/$I$15*$AJ$15)</f>
        <v xml:space="preserve"> </v>
      </c>
      <c r="AK125" s="58" t="str">
        <f t="shared" ref="AK125" si="162">IF(AI125=0," ",AI125/$AI$15*$AK$15)</f>
        <v xml:space="preserve"> </v>
      </c>
      <c r="AL125" s="58">
        <f>SUM(AJ125,AK125)</f>
        <v>0</v>
      </c>
      <c r="AM125" s="72"/>
      <c r="AN125" s="58"/>
      <c r="AO125" s="58" t="str">
        <f t="shared" ref="AO125:AO129" si="163">IF(AI125=0," ",AI125/$AI$15*$AO$15)</f>
        <v xml:space="preserve"> </v>
      </c>
      <c r="AP125" s="58" t="str">
        <f t="shared" ref="AP125:AP129" si="164">IF(AN125=0," ",AN125/$AN$15*$AP$15)</f>
        <v xml:space="preserve"> </v>
      </c>
      <c r="AQ125" s="58">
        <f>SUM(AO125,AP125)</f>
        <v>0</v>
      </c>
      <c r="AR125" s="72"/>
      <c r="AS125" s="59"/>
      <c r="AT125" s="79" t="str">
        <f>IF(AN125=0," ",AN125/$AN$15*$AT$15)</f>
        <v xml:space="preserve"> </v>
      </c>
      <c r="AU125" s="58" t="str">
        <f>IF(AS125=0," ",AS125/$AS$15*$AU$15)</f>
        <v xml:space="preserve"> </v>
      </c>
      <c r="AV125" s="59">
        <f>SUM(AT125,AU125)</f>
        <v>0</v>
      </c>
      <c r="AW125" s="124"/>
      <c r="AX125" s="118"/>
      <c r="AY125" s="58" t="str">
        <f>IF(AS125=0," ",AS125/$AS$15*$AY$15)</f>
        <v xml:space="preserve"> </v>
      </c>
      <c r="AZ125" s="58" t="str">
        <f>IF(AX125=0," ",AX125/$AX$15*$AZ$15)</f>
        <v xml:space="preserve"> </v>
      </c>
      <c r="BA125" s="59">
        <f>SUM(AY125,AZ125)</f>
        <v>0</v>
      </c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5"/>
      <c r="BM125" s="33"/>
      <c r="BN125" s="33"/>
      <c r="BO125" s="36"/>
      <c r="BP125" s="36"/>
    </row>
    <row r="126" spans="1:68" ht="14.25" customHeight="1" x14ac:dyDescent="0.25">
      <c r="A126" s="571">
        <v>2</v>
      </c>
      <c r="B126" s="139" t="s">
        <v>189</v>
      </c>
      <c r="C126" s="176" t="s">
        <v>106</v>
      </c>
      <c r="D126" s="155"/>
      <c r="E126" s="155"/>
      <c r="F126" s="155"/>
      <c r="G126" s="58"/>
      <c r="H126" s="291">
        <v>0</v>
      </c>
      <c r="I126" s="177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72"/>
      <c r="U126" s="72"/>
      <c r="V126" s="58"/>
      <c r="W126" s="72"/>
      <c r="X126" s="58"/>
      <c r="Y126" s="72"/>
      <c r="Z126" s="72"/>
      <c r="AA126" s="58"/>
      <c r="AB126" s="72"/>
      <c r="AC126" s="58"/>
      <c r="AD126" s="72"/>
      <c r="AE126" s="72"/>
      <c r="AF126" s="58"/>
      <c r="AG126" s="72"/>
      <c r="AH126" s="72"/>
      <c r="AI126" s="58" t="s">
        <v>241</v>
      </c>
      <c r="AJ126" s="58" t="str">
        <f t="shared" ref="AJ126:AJ129" si="165">IF(I126=0," ",I126/$I$15*$AJ$15)</f>
        <v xml:space="preserve"> </v>
      </c>
      <c r="AK126" s="58" t="str">
        <f t="shared" ref="AK126:AK128" si="166">IF(AI126=" "," ",AI126/$AI$15*$AK$15)</f>
        <v xml:space="preserve"> </v>
      </c>
      <c r="AL126" s="58">
        <f>SUM(AJ126,AK126)</f>
        <v>0</v>
      </c>
      <c r="AM126" s="72"/>
      <c r="AN126" s="58" t="str">
        <f>IF(AI126=" "," ",AI126*$BN$30)</f>
        <v xml:space="preserve"> </v>
      </c>
      <c r="AO126" s="58" t="str">
        <f t="shared" ref="AO126:AO128" si="167">IF(AI126=" "," ",AI126/$AI$15*$AO$15)</f>
        <v xml:space="preserve"> </v>
      </c>
      <c r="AP126" s="58" t="str">
        <f t="shared" ref="AP126:AP128" si="168">IF(AN126=" "," ",AN126/$AN$15*$AP$15)</f>
        <v xml:space="preserve"> </v>
      </c>
      <c r="AQ126" s="58">
        <f>SUM(AO126,AP126)</f>
        <v>0</v>
      </c>
      <c r="AR126" s="72"/>
      <c r="AS126" s="59" t="str">
        <f>IF(AN126=" "," ",AN126*$BO$30)</f>
        <v xml:space="preserve"> </v>
      </c>
      <c r="AT126" s="79" t="str">
        <f t="shared" ref="AT126:AT128" si="169">IF(AN126=" "," ",AN126/$AN$15*$AT$15)</f>
        <v xml:space="preserve"> </v>
      </c>
      <c r="AU126" s="58" t="str">
        <f t="shared" ref="AU126:AU128" si="170">IF(AS126=" "," ",AS126/$AS$15*$AU$15)</f>
        <v xml:space="preserve"> </v>
      </c>
      <c r="AV126" s="59">
        <f>SUM(AT126,AU126)</f>
        <v>0</v>
      </c>
      <c r="AW126" s="124"/>
      <c r="AX126" s="118" t="str">
        <f>IF(AS126=" "," ",AS126*$BP$30)</f>
        <v xml:space="preserve"> </v>
      </c>
      <c r="AY126" s="58" t="str">
        <f t="shared" ref="AY126:AY128" si="171">IF(AS126=" "," ",AS126/$AS$15*$AY$15)</f>
        <v xml:space="preserve"> </v>
      </c>
      <c r="AZ126" s="58" t="str">
        <f t="shared" ref="AZ126:AZ128" si="172">IF(AX126=" "," ",AX126/$AX$15*$AZ$15)</f>
        <v xml:space="preserve"> </v>
      </c>
      <c r="BA126" s="59">
        <f>SUM(AY126,AZ126)</f>
        <v>0</v>
      </c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5"/>
      <c r="BM126" s="33"/>
      <c r="BN126" s="33"/>
      <c r="BO126" s="36"/>
      <c r="BP126" s="36"/>
    </row>
    <row r="127" spans="1:68" x14ac:dyDescent="0.25">
      <c r="A127" s="571">
        <v>3</v>
      </c>
      <c r="B127" s="139" t="s">
        <v>190</v>
      </c>
      <c r="C127" s="176" t="s">
        <v>106</v>
      </c>
      <c r="D127" s="155"/>
      <c r="E127" s="155"/>
      <c r="F127" s="155"/>
      <c r="G127" s="58"/>
      <c r="H127" s="58"/>
      <c r="I127" s="177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72"/>
      <c r="U127" s="72"/>
      <c r="V127" s="58"/>
      <c r="W127" s="72"/>
      <c r="X127" s="58"/>
      <c r="Y127" s="72"/>
      <c r="Z127" s="72"/>
      <c r="AA127" s="58"/>
      <c r="AB127" s="72"/>
      <c r="AC127" s="58"/>
      <c r="AD127" s="72"/>
      <c r="AE127" s="72"/>
      <c r="AF127" s="58"/>
      <c r="AG127" s="72"/>
      <c r="AH127" s="72"/>
      <c r="AI127" s="58" t="s">
        <v>241</v>
      </c>
      <c r="AJ127" s="58" t="str">
        <f t="shared" si="165"/>
        <v xml:space="preserve"> </v>
      </c>
      <c r="AK127" s="58" t="str">
        <f t="shared" si="166"/>
        <v xml:space="preserve"> </v>
      </c>
      <c r="AL127" s="58">
        <f>SUM(AJ127,AK127)</f>
        <v>0</v>
      </c>
      <c r="AM127" s="72"/>
      <c r="AN127" s="58" t="str">
        <f>IF(AI127=" "," ",AI127*$BN$29)</f>
        <v xml:space="preserve"> </v>
      </c>
      <c r="AO127" s="58" t="str">
        <f t="shared" si="167"/>
        <v xml:space="preserve"> </v>
      </c>
      <c r="AP127" s="58" t="str">
        <f t="shared" si="168"/>
        <v xml:space="preserve"> </v>
      </c>
      <c r="AQ127" s="58">
        <f>SUM(AO127,AP127)</f>
        <v>0</v>
      </c>
      <c r="AR127" s="72"/>
      <c r="AS127" s="59" t="str">
        <f>IF(AN127=" "," ",AN127*$BO$29)</f>
        <v xml:space="preserve"> </v>
      </c>
      <c r="AT127" s="79" t="str">
        <f t="shared" si="169"/>
        <v xml:space="preserve"> </v>
      </c>
      <c r="AU127" s="58" t="str">
        <f t="shared" si="170"/>
        <v xml:space="preserve"> </v>
      </c>
      <c r="AV127" s="59">
        <f>SUM(AT127,AU127)</f>
        <v>0</v>
      </c>
      <c r="AW127" s="124"/>
      <c r="AX127" s="118" t="str">
        <f>IF(AS127=" "," ",AS127*$BP$29)</f>
        <v xml:space="preserve"> </v>
      </c>
      <c r="AY127" s="58" t="str">
        <f t="shared" si="171"/>
        <v xml:space="preserve"> </v>
      </c>
      <c r="AZ127" s="58" t="str">
        <f t="shared" si="172"/>
        <v xml:space="preserve"> </v>
      </c>
      <c r="BA127" s="59">
        <f>SUM(AY127,AZ127)</f>
        <v>0</v>
      </c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5"/>
      <c r="BM127" s="33"/>
      <c r="BN127" s="33"/>
      <c r="BO127" s="36"/>
      <c r="BP127" s="36"/>
    </row>
    <row r="128" spans="1:68" x14ac:dyDescent="0.25">
      <c r="A128" s="571">
        <v>4</v>
      </c>
      <c r="B128" s="139" t="s">
        <v>18</v>
      </c>
      <c r="C128" s="176" t="s">
        <v>106</v>
      </c>
      <c r="D128" s="155"/>
      <c r="E128" s="155"/>
      <c r="F128" s="155"/>
      <c r="G128" s="58"/>
      <c r="H128" s="58"/>
      <c r="I128" s="72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72"/>
      <c r="U128" s="72"/>
      <c r="V128" s="58"/>
      <c r="W128" s="72"/>
      <c r="X128" s="58"/>
      <c r="Y128" s="72"/>
      <c r="Z128" s="72"/>
      <c r="AA128" s="58"/>
      <c r="AB128" s="72"/>
      <c r="AC128" s="58"/>
      <c r="AD128" s="72"/>
      <c r="AE128" s="72"/>
      <c r="AF128" s="58"/>
      <c r="AG128" s="72"/>
      <c r="AH128" s="72"/>
      <c r="AI128" s="58" t="s">
        <v>241</v>
      </c>
      <c r="AJ128" s="58" t="str">
        <f t="shared" si="165"/>
        <v xml:space="preserve"> </v>
      </c>
      <c r="AK128" s="58" t="str">
        <f t="shared" si="166"/>
        <v xml:space="preserve"> </v>
      </c>
      <c r="AL128" s="58">
        <f>SUM(AJ128,AK128)</f>
        <v>0</v>
      </c>
      <c r="AM128" s="72"/>
      <c r="AN128" s="58" t="str">
        <f>IF(AI128=" "," ",AI128*$BN$29)</f>
        <v xml:space="preserve"> </v>
      </c>
      <c r="AO128" s="58" t="str">
        <f t="shared" si="167"/>
        <v xml:space="preserve"> </v>
      </c>
      <c r="AP128" s="58" t="str">
        <f t="shared" si="168"/>
        <v xml:space="preserve"> </v>
      </c>
      <c r="AQ128" s="58">
        <f>SUM(AO128,AP128)</f>
        <v>0</v>
      </c>
      <c r="AR128" s="72"/>
      <c r="AS128" s="59" t="str">
        <f>IF(AN128=" "," ",AN128*$BO$29)</f>
        <v xml:space="preserve"> </v>
      </c>
      <c r="AT128" s="79" t="str">
        <f t="shared" si="169"/>
        <v xml:space="preserve"> </v>
      </c>
      <c r="AU128" s="58" t="str">
        <f t="shared" si="170"/>
        <v xml:space="preserve"> </v>
      </c>
      <c r="AV128" s="59">
        <f>SUM(AT128,AU128)</f>
        <v>0</v>
      </c>
      <c r="AW128" s="124"/>
      <c r="AX128" s="118" t="str">
        <f>IF(AS128=" "," ",AS128*$BP$29)</f>
        <v xml:space="preserve"> </v>
      </c>
      <c r="AY128" s="58" t="str">
        <f t="shared" si="171"/>
        <v xml:space="preserve"> </v>
      </c>
      <c r="AZ128" s="58" t="str">
        <f t="shared" si="172"/>
        <v xml:space="preserve"> </v>
      </c>
      <c r="BA128" s="59">
        <f>SUM(AY128,AZ128)</f>
        <v>0</v>
      </c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5"/>
      <c r="BM128" s="33"/>
      <c r="BN128" s="33"/>
      <c r="BO128" s="36"/>
      <c r="BP128" s="36"/>
    </row>
    <row r="129" spans="1:68" x14ac:dyDescent="0.25">
      <c r="A129" s="571">
        <v>5</v>
      </c>
      <c r="B129" s="139" t="s">
        <v>191</v>
      </c>
      <c r="C129" s="176" t="s">
        <v>106</v>
      </c>
      <c r="D129" s="155">
        <v>343</v>
      </c>
      <c r="E129" s="155">
        <v>350</v>
      </c>
      <c r="F129" s="155">
        <v>350</v>
      </c>
      <c r="G129" s="58"/>
      <c r="H129" s="58"/>
      <c r="I129" s="72">
        <v>350.27251241368174</v>
      </c>
      <c r="J129" s="58">
        <v>201.14204678154758</v>
      </c>
      <c r="K129" s="58">
        <v>151.56510970073106</v>
      </c>
      <c r="L129" s="58">
        <v>1.0004428679045765</v>
      </c>
      <c r="M129" s="58">
        <v>352.70715648227861</v>
      </c>
      <c r="N129" s="58">
        <v>359.19366974236414</v>
      </c>
      <c r="O129" s="58">
        <v>198.7074027129506</v>
      </c>
      <c r="P129" s="58">
        <v>155.42535034554169</v>
      </c>
      <c r="Q129" s="58">
        <v>1.0254691904517654</v>
      </c>
      <c r="R129" s="58">
        <v>354.13275305849231</v>
      </c>
      <c r="S129" s="58">
        <v>370.22404982951736</v>
      </c>
      <c r="T129" s="72">
        <v>203.76831939682239</v>
      </c>
      <c r="U129" s="72">
        <v>160.19826488693644</v>
      </c>
      <c r="V129" s="58">
        <v>1.0307087262842491</v>
      </c>
      <c r="W129" s="72">
        <v>363.96658428375883</v>
      </c>
      <c r="X129" s="58">
        <v>381.59591659385086</v>
      </c>
      <c r="Y129" s="72">
        <v>210.02578494258086</v>
      </c>
      <c r="Z129" s="72">
        <v>165.11894285210525</v>
      </c>
      <c r="AA129" s="58">
        <v>1.0307161751635803</v>
      </c>
      <c r="AB129" s="72">
        <v>375.1447277946861</v>
      </c>
      <c r="AC129" s="58">
        <v>393.31992994275151</v>
      </c>
      <c r="AD129" s="72"/>
      <c r="AE129" s="72"/>
      <c r="AF129" s="58"/>
      <c r="AG129" s="72"/>
      <c r="AH129" s="72">
        <v>350.3</v>
      </c>
      <c r="AI129" s="58">
        <v>361.56154234186255</v>
      </c>
      <c r="AJ129" s="58">
        <f t="shared" si="165"/>
        <v>198.7074027129506</v>
      </c>
      <c r="AK129" s="58">
        <f t="shared" ref="AK129" si="173">IF(AI129=0," ",AI129/$AI$15*$AK$15)</f>
        <v>156.44994364813141</v>
      </c>
      <c r="AL129" s="58">
        <f>SUM(AJ129,AK129)</f>
        <v>355.15734636108198</v>
      </c>
      <c r="AM129" s="72"/>
      <c r="AN129" s="58">
        <v>371.15821791253677</v>
      </c>
      <c r="AO129" s="58">
        <f t="shared" si="163"/>
        <v>205.11159869373105</v>
      </c>
      <c r="AP129" s="58">
        <f t="shared" si="164"/>
        <v>160.6024852666805</v>
      </c>
      <c r="AQ129" s="58">
        <f>SUM(AO129,AP129)</f>
        <v>365.71408396041159</v>
      </c>
      <c r="AR129" s="72"/>
      <c r="AS129" s="59">
        <f>SUM(AS32,AS34,AS35,AS39,AS40,AS41,AS42,AS43,AS44,AS45,AS48,AS54,AS55,AS56,AS60,AS61,AS62,AS111,AS117)*0.05</f>
        <v>386.16763704557644</v>
      </c>
      <c r="AT129" s="79">
        <f>IF(AN129=0," ",AN129/$AN$15*$AT$15)</f>
        <v>210.55573264585621</v>
      </c>
      <c r="AU129" s="58">
        <f>IF(AS129=0," ",AS129/$AS$15*$AU$15)</f>
        <v>167.09715492193646</v>
      </c>
      <c r="AV129" s="59">
        <f>SUM(AT129,AU129)</f>
        <v>377.65288756779267</v>
      </c>
      <c r="AW129" s="124"/>
      <c r="AX129" s="118">
        <f>SUM(AX32,AX34,AX35,AX39,AX40,AX41,AX42,AX43,AX44,AX45,AX48,AX54,AX55,AX56,AX60,AX61,AX62,AX111,AX117)*0.05</f>
        <v>401.14939642352226</v>
      </c>
      <c r="AY129" s="58">
        <f>IF(AS129=0," ",AS129/$AS$15*$AY$15)</f>
        <v>219.07048212363989</v>
      </c>
      <c r="AZ129" s="58">
        <f>IF(AX129=0," ",AX129/$AX$15*$AZ$15)</f>
        <v>173.57985602794429</v>
      </c>
      <c r="BA129" s="59">
        <f>SUM(AY129,AZ129)</f>
        <v>392.65033815158415</v>
      </c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5"/>
      <c r="BM129" s="33"/>
      <c r="BN129" s="33"/>
      <c r="BO129" s="36"/>
      <c r="BP129" s="36"/>
    </row>
    <row r="130" spans="1:68" ht="31.5" customHeight="1" x14ac:dyDescent="0.25">
      <c r="A130" s="571"/>
      <c r="B130" s="180" t="s">
        <v>192</v>
      </c>
      <c r="C130" s="181" t="s">
        <v>106</v>
      </c>
      <c r="D130" s="162"/>
      <c r="E130" s="162"/>
      <c r="F130" s="155"/>
      <c r="G130" s="58"/>
      <c r="H130" s="58"/>
      <c r="I130" s="72">
        <v>139.30694278198942</v>
      </c>
      <c r="J130" s="58">
        <v>75.066850897301364</v>
      </c>
      <c r="K130" s="58">
        <v>60.278986550589998</v>
      </c>
      <c r="L130" s="58">
        <v>1.0661385919887847</v>
      </c>
      <c r="M130" s="58">
        <v>135.34583744789137</v>
      </c>
      <c r="N130" s="58"/>
      <c r="O130" s="58">
        <v>79.027956231399386</v>
      </c>
      <c r="P130" s="58">
        <v>0</v>
      </c>
      <c r="Q130" s="58">
        <v>0</v>
      </c>
      <c r="R130" s="58">
        <v>79.027956231399386</v>
      </c>
      <c r="S130" s="58"/>
      <c r="T130" s="72">
        <v>0</v>
      </c>
      <c r="U130" s="72">
        <v>0</v>
      </c>
      <c r="V130" s="58" t="s">
        <v>241</v>
      </c>
      <c r="W130" s="72" t="s">
        <v>241</v>
      </c>
      <c r="X130" s="58"/>
      <c r="Y130" s="72">
        <v>0</v>
      </c>
      <c r="Z130" s="72">
        <v>0</v>
      </c>
      <c r="AA130" s="58" t="s">
        <v>241</v>
      </c>
      <c r="AB130" s="72" t="s">
        <v>241</v>
      </c>
      <c r="AC130" s="58"/>
      <c r="AD130" s="72"/>
      <c r="AE130" s="72"/>
      <c r="AF130" s="58"/>
      <c r="AG130" s="72"/>
      <c r="AH130" s="72"/>
      <c r="AI130" s="58">
        <v>317.58543713368289</v>
      </c>
      <c r="AJ130" s="58">
        <f t="shared" ref="AJ130:AJ131" si="174">IF(I130=0," ",I130/$I$15*$AJ$15)</f>
        <v>79.027956231399386</v>
      </c>
      <c r="AK130" s="58">
        <f>IF(AI130=" "," ",AI130/$AI$15*$AK$15)</f>
        <v>137.4212075244792</v>
      </c>
      <c r="AL130" s="58">
        <f t="shared" ref="AL130:AL131" si="175">SUM(AJ130,AK130)</f>
        <v>216.4491637558786</v>
      </c>
      <c r="AM130" s="72"/>
      <c r="AN130" s="58">
        <v>554.95811336624831</v>
      </c>
      <c r="AO130" s="58">
        <f>IF(AI130=" "," ",AI130/$AI$15*$AO$15)</f>
        <v>180.16422960920363</v>
      </c>
      <c r="AP130" s="58">
        <f>IF(AN130=" "," ",AN130/$AN$15*$AP$15)</f>
        <v>240.1338510751514</v>
      </c>
      <c r="AQ130" s="58">
        <f t="shared" ref="AQ130:AQ131" si="176">SUM(AO130,AP130)</f>
        <v>420.298080684355</v>
      </c>
      <c r="AR130" s="72"/>
      <c r="AS130" s="59">
        <f>'РФ 2020'!E137</f>
        <v>634.66131732990686</v>
      </c>
      <c r="AT130" s="79">
        <f>IF(AN130=" "," ",AN130/$AN$15*$AT$15)</f>
        <v>314.82426229109683</v>
      </c>
      <c r="AU130" s="58">
        <f>IF(AS130=" "," ",AS130/$AS$15*$AU$15)</f>
        <v>274.62192657102293</v>
      </c>
      <c r="AV130" s="59">
        <f t="shared" ref="AV130:AV131" si="177">SUM(AT130,AU130)</f>
        <v>589.4461888621197</v>
      </c>
      <c r="AW130" s="124"/>
      <c r="AX130" s="118">
        <f t="shared" ref="AX130:AX131" si="178">IF(AS130=" "," ",AC130)</f>
        <v>0</v>
      </c>
      <c r="AY130" s="58">
        <f>IF(AS130=" "," ",AS130/$AS$15*$AY$15)</f>
        <v>360.03939075888383</v>
      </c>
      <c r="AZ130" s="58">
        <f>IF(AX130=" "," ",AX130/$AX$15*$AZ$15)</f>
        <v>0</v>
      </c>
      <c r="BA130" s="59">
        <f t="shared" ref="BA130:BA131" si="179">SUM(AY130,AZ130)</f>
        <v>360.03939075888383</v>
      </c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5"/>
      <c r="BM130" s="33"/>
      <c r="BN130" s="33"/>
      <c r="BO130" s="36"/>
      <c r="BP130" s="36"/>
    </row>
    <row r="131" spans="1:68" ht="43.5" customHeight="1" x14ac:dyDescent="0.25">
      <c r="A131" s="571"/>
      <c r="B131" s="428" t="s">
        <v>279</v>
      </c>
      <c r="C131" s="181" t="s">
        <v>106</v>
      </c>
      <c r="D131" s="162"/>
      <c r="E131" s="162"/>
      <c r="F131" s="155"/>
      <c r="G131" s="58"/>
      <c r="H131" s="58"/>
      <c r="I131" s="72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72"/>
      <c r="U131" s="72"/>
      <c r="V131" s="58"/>
      <c r="W131" s="72"/>
      <c r="X131" s="58"/>
      <c r="Y131" s="72"/>
      <c r="Z131" s="72"/>
      <c r="AA131" s="58"/>
      <c r="AB131" s="72"/>
      <c r="AC131" s="58"/>
      <c r="AD131" s="72"/>
      <c r="AE131" s="72"/>
      <c r="AF131" s="58"/>
      <c r="AG131" s="72"/>
      <c r="AH131" s="72"/>
      <c r="AI131" s="58" t="s">
        <v>241</v>
      </c>
      <c r="AJ131" s="58" t="str">
        <f t="shared" si="174"/>
        <v xml:space="preserve"> </v>
      </c>
      <c r="AK131" s="58" t="str">
        <f>IF(AI131=" "," ",AI131/$AI$15*$AK$15)</f>
        <v xml:space="preserve"> </v>
      </c>
      <c r="AL131" s="58">
        <f t="shared" si="175"/>
        <v>0</v>
      </c>
      <c r="AM131" s="72"/>
      <c r="AN131" s="58" t="str">
        <f>IF(AI131=" "," ",S131)</f>
        <v xml:space="preserve"> </v>
      </c>
      <c r="AO131" s="58" t="str">
        <f>IF(AI131=" "," ",AI131/$AI$15*$AO$15)</f>
        <v xml:space="preserve"> </v>
      </c>
      <c r="AP131" s="58" t="str">
        <f>IF(AN131=" "," ",AN131/$AN$15*$AP$15)</f>
        <v xml:space="preserve"> </v>
      </c>
      <c r="AQ131" s="58">
        <f t="shared" si="176"/>
        <v>0</v>
      </c>
      <c r="AR131" s="72"/>
      <c r="AS131" s="59" t="str">
        <f t="shared" ref="AS131" si="180">IF(AN131=" "," ",X131)</f>
        <v xml:space="preserve"> </v>
      </c>
      <c r="AT131" s="79" t="str">
        <f>IF(AN131=" "," ",AN131/$AN$15*$AT$15)</f>
        <v xml:space="preserve"> </v>
      </c>
      <c r="AU131" s="58" t="str">
        <f>IF(AS131=" "," ",AS131/$AS$15*$AU$15)</f>
        <v xml:space="preserve"> </v>
      </c>
      <c r="AV131" s="59">
        <f t="shared" si="177"/>
        <v>0</v>
      </c>
      <c r="AW131" s="124"/>
      <c r="AX131" s="118" t="str">
        <f t="shared" si="178"/>
        <v xml:space="preserve"> </v>
      </c>
      <c r="AY131" s="58" t="str">
        <f>IF(AS131=" "," ",AS131/$AS$15*$AY$15)</f>
        <v xml:space="preserve"> </v>
      </c>
      <c r="AZ131" s="58" t="str">
        <f>IF(AX131=" "," ",AX131/$AX$15*$AZ$15)</f>
        <v xml:space="preserve"> </v>
      </c>
      <c r="BA131" s="59">
        <f t="shared" si="179"/>
        <v>0</v>
      </c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5"/>
      <c r="BM131" s="33"/>
      <c r="BN131" s="33"/>
      <c r="BO131" s="36"/>
      <c r="BP131" s="36"/>
    </row>
    <row r="132" spans="1:68" s="374" customFormat="1" ht="17.25" customHeight="1" x14ac:dyDescent="0.25">
      <c r="A132" s="186" t="s">
        <v>193</v>
      </c>
      <c r="B132" s="133" t="s">
        <v>194</v>
      </c>
      <c r="C132" s="188" t="s">
        <v>106</v>
      </c>
      <c r="D132" s="182">
        <f>D66+D46+D31+D124</f>
        <v>11036.444833657999</v>
      </c>
      <c r="E132" s="182">
        <f>E66+E46+E31+E124</f>
        <v>11759.090127999823</v>
      </c>
      <c r="F132" s="182">
        <f>F66+F46+F31+F124</f>
        <v>12040.251256820002</v>
      </c>
      <c r="G132" s="182">
        <f>G66+G46+G31+G124</f>
        <v>11262.852946499999</v>
      </c>
      <c r="H132" s="182">
        <f>H66+H46+H31+H124</f>
        <v>12100.8637346</v>
      </c>
      <c r="I132" s="182">
        <f>SUM(I31,I46,I66,I124,I130,I131)</f>
        <v>11635.606040472976</v>
      </c>
      <c r="J132" s="182">
        <f>SUM(J31,J46,J66,J124,J130,J131)</f>
        <v>6408.4245035954227</v>
      </c>
      <c r="K132" s="182">
        <f t="shared" ref="K132:AE132" si="181">SUM(K31,K46,K66,K124,K130,K131)</f>
        <v>5034.7996016198131</v>
      </c>
      <c r="L132" s="182"/>
      <c r="M132" s="182">
        <f t="shared" si="181"/>
        <v>11443.224105215233</v>
      </c>
      <c r="N132" s="182">
        <f t="shared" si="181"/>
        <v>11884.883202950577</v>
      </c>
      <c r="O132" s="182">
        <f t="shared" si="181"/>
        <v>5810.5868603295339</v>
      </c>
      <c r="P132" s="182">
        <f t="shared" si="181"/>
        <v>4521.8368924061488</v>
      </c>
      <c r="Q132" s="182"/>
      <c r="R132" s="182" t="e">
        <f t="shared" si="181"/>
        <v>#VALUE!</v>
      </c>
      <c r="S132" s="182">
        <f t="shared" si="181"/>
        <v>12323.686176210027</v>
      </c>
      <c r="T132" s="182">
        <f t="shared" si="181"/>
        <v>5928.2935641044278</v>
      </c>
      <c r="U132" s="182">
        <f t="shared" si="181"/>
        <v>4690.9868000970173</v>
      </c>
      <c r="V132" s="182"/>
      <c r="W132" s="182" t="e">
        <f t="shared" si="181"/>
        <v>#VALUE!</v>
      </c>
      <c r="X132" s="182">
        <f t="shared" si="181"/>
        <v>12784.041631285283</v>
      </c>
      <c r="Y132" s="182">
        <f t="shared" si="181"/>
        <v>6150.055280193008</v>
      </c>
      <c r="Z132" s="182">
        <f t="shared" si="181"/>
        <v>4868.7705699980224</v>
      </c>
      <c r="AA132" s="182"/>
      <c r="AB132" s="182" t="e">
        <f t="shared" si="181"/>
        <v>#VALUE!</v>
      </c>
      <c r="AC132" s="182">
        <f t="shared" si="181"/>
        <v>13267.301124256759</v>
      </c>
      <c r="AD132" s="182">
        <f t="shared" si="181"/>
        <v>146.48661184857332</v>
      </c>
      <c r="AE132" s="182">
        <f t="shared" si="181"/>
        <v>116.20276575027279</v>
      </c>
      <c r="AF132" s="182"/>
      <c r="AG132" s="182">
        <f t="shared" ref="AG132:AV132" si="182">SUM(AG31,AG46,AG66,AG124,AG130,AG131)</f>
        <v>262.68937759884614</v>
      </c>
      <c r="AH132" s="182">
        <f t="shared" si="182"/>
        <v>13440.005404001999</v>
      </c>
      <c r="AI132" s="182">
        <f t="shared" si="182"/>
        <v>11972.077185589749</v>
      </c>
      <c r="AJ132" s="182">
        <f t="shared" si="182"/>
        <v>6600.8064388531611</v>
      </c>
      <c r="AK132" s="182">
        <f t="shared" si="182"/>
        <v>5180.3927732601978</v>
      </c>
      <c r="AL132" s="182">
        <f t="shared" si="182"/>
        <v>11781.199212113361</v>
      </c>
      <c r="AM132" s="182">
        <f t="shared" si="182"/>
        <v>13623.631319002001</v>
      </c>
      <c r="AN132" s="182">
        <f>SUM(AN31,AN46,AN66,AN124,AN130,AN131)</f>
        <v>12122.741032491538</v>
      </c>
      <c r="AO132" s="182">
        <f t="shared" si="182"/>
        <v>6791.6844123295486</v>
      </c>
      <c r="AP132" s="182">
        <f t="shared" si="182"/>
        <v>5245.585963345964</v>
      </c>
      <c r="AQ132" s="182">
        <f t="shared" si="182"/>
        <v>12037.270375675511</v>
      </c>
      <c r="AR132" s="182">
        <f t="shared" si="182"/>
        <v>13563.664568999999</v>
      </c>
      <c r="AS132" s="183">
        <f t="shared" si="182"/>
        <v>12567.423369389333</v>
      </c>
      <c r="AT132" s="189">
        <f t="shared" si="182"/>
        <v>6877.1550691455723</v>
      </c>
      <c r="AU132" s="182">
        <f t="shared" si="182"/>
        <v>5438.002795341883</v>
      </c>
      <c r="AV132" s="183">
        <f t="shared" si="182"/>
        <v>12315.157864487452</v>
      </c>
      <c r="AW132" s="184">
        <f t="shared" ref="AW132:BA132" si="183">SUM(AW31,AW46,AW66,AW124,AW130,AW131)</f>
        <v>0</v>
      </c>
      <c r="AX132" s="185">
        <f t="shared" si="183"/>
        <v>12392.018656624436</v>
      </c>
      <c r="AY132" s="182">
        <f t="shared" si="183"/>
        <v>7129.4205740474481</v>
      </c>
      <c r="AZ132" s="182">
        <f t="shared" si="183"/>
        <v>5362.1040776576383</v>
      </c>
      <c r="BA132" s="183">
        <f t="shared" si="183"/>
        <v>12491.524651705087</v>
      </c>
      <c r="BB132" s="370"/>
      <c r="BC132" s="370"/>
      <c r="BD132" s="370"/>
      <c r="BE132" s="370"/>
      <c r="BF132" s="370"/>
      <c r="BG132" s="370"/>
      <c r="BH132" s="370"/>
      <c r="BI132" s="370"/>
      <c r="BJ132" s="370"/>
      <c r="BK132" s="370"/>
      <c r="BL132" s="371"/>
      <c r="BM132" s="372"/>
      <c r="BN132" s="372"/>
      <c r="BO132" s="373"/>
      <c r="BP132" s="373"/>
    </row>
    <row r="133" spans="1:68" x14ac:dyDescent="0.25">
      <c r="A133" s="186"/>
      <c r="B133" s="187" t="s">
        <v>195</v>
      </c>
      <c r="C133" s="188" t="s">
        <v>130</v>
      </c>
      <c r="D133" s="182">
        <f t="shared" ref="D133:M133" si="184">IF(D15=0,0,ROUND(D132/D15*1000,1))</f>
        <v>3076.4</v>
      </c>
      <c r="E133" s="182">
        <f t="shared" si="184"/>
        <v>3220</v>
      </c>
      <c r="F133" s="182">
        <f t="shared" si="184"/>
        <v>3330.3</v>
      </c>
      <c r="G133" s="182">
        <f t="shared" si="184"/>
        <v>3360</v>
      </c>
      <c r="H133" s="182">
        <f t="shared" si="184"/>
        <v>3626.3</v>
      </c>
      <c r="I133" s="182">
        <f t="shared" si="184"/>
        <v>3186.2</v>
      </c>
      <c r="J133" s="182">
        <f t="shared" si="184"/>
        <v>3093.3</v>
      </c>
      <c r="K133" s="182">
        <f t="shared" si="184"/>
        <v>3186.2</v>
      </c>
      <c r="L133" s="182">
        <f t="shared" si="184"/>
        <v>0</v>
      </c>
      <c r="M133" s="182">
        <f t="shared" si="184"/>
        <v>3133.5</v>
      </c>
      <c r="N133" s="182">
        <f>IF(N15=0,0,ROUND(N132/N15*1000,1))</f>
        <v>3254.4</v>
      </c>
      <c r="O133" s="182">
        <f>IF(O15=0,0,ROUND(O132/O15*1000,1))</f>
        <v>2804.7</v>
      </c>
      <c r="P133" s="182">
        <f>IF(P15=0,0,ROUND(P132/P15*1000,1))</f>
        <v>2861.6</v>
      </c>
      <c r="Q133" s="182"/>
      <c r="R133" s="182"/>
      <c r="S133" s="182">
        <f>IF(S15=0,0,ROUND(S132/S15*1000,1))</f>
        <v>3374.6</v>
      </c>
      <c r="T133" s="182">
        <f>IF(T15=0,0,ROUND(T132/T15*1000,1))</f>
        <v>2861.6</v>
      </c>
      <c r="U133" s="182">
        <f>IF(U15=0,0,ROUND(U132/U15*1000,1))</f>
        <v>2968.6</v>
      </c>
      <c r="V133" s="182"/>
      <c r="W133" s="182"/>
      <c r="X133" s="182">
        <f>IF(X15=0,0,ROUND(X132/X15*1000,1))</f>
        <v>3500.7</v>
      </c>
      <c r="Y133" s="182">
        <f>IF(Y15=0,0,ROUND(Y132/Y15*1000,1))</f>
        <v>2968.6</v>
      </c>
      <c r="Z133" s="182">
        <f>IF(Z15=0,0,ROUND(Z132/Z15*1000,1))</f>
        <v>3081.1</v>
      </c>
      <c r="AA133" s="182"/>
      <c r="AB133" s="182"/>
      <c r="AC133" s="182">
        <f>IF(AC15=0,0,ROUND(AC132/AC15*1000,1))</f>
        <v>3633</v>
      </c>
      <c r="AD133" s="182">
        <f>IF(AD15=0,0,ROUND(AD132/AD15*1000,1))</f>
        <v>0</v>
      </c>
      <c r="AE133" s="182">
        <f>IF(AE15=0,0,ROUND(AE132/AE15*1000,1))</f>
        <v>0</v>
      </c>
      <c r="AF133" s="182"/>
      <c r="AG133" s="182"/>
      <c r="AH133" s="182">
        <f t="shared" ref="AH133:AP133" si="185">IF(AH15=0,0,ROUND(AH132/AH15*1000,1))</f>
        <v>3680.3</v>
      </c>
      <c r="AI133" s="182">
        <f t="shared" si="185"/>
        <v>3278.3</v>
      </c>
      <c r="AJ133" s="182">
        <f t="shared" si="185"/>
        <v>3186.2</v>
      </c>
      <c r="AK133" s="182">
        <f t="shared" si="185"/>
        <v>3278.3</v>
      </c>
      <c r="AL133" s="182">
        <f t="shared" si="185"/>
        <v>3226</v>
      </c>
      <c r="AM133" s="182">
        <f t="shared" si="185"/>
        <v>3730.6</v>
      </c>
      <c r="AN133" s="182">
        <f t="shared" si="185"/>
        <v>3319.6</v>
      </c>
      <c r="AO133" s="182">
        <f t="shared" si="185"/>
        <v>3278.3</v>
      </c>
      <c r="AP133" s="182">
        <f t="shared" si="185"/>
        <v>3319.6</v>
      </c>
      <c r="AQ133" s="182"/>
      <c r="AR133" s="182">
        <f>IF(AR15=0,0,ROUND(AR132/AR15*1000,1))</f>
        <v>3714.1</v>
      </c>
      <c r="AS133" s="183">
        <f>IF(AS15=0,0,ROUND(AS132/AS15*1000,1))</f>
        <v>3441.3</v>
      </c>
      <c r="AT133" s="189">
        <f>IF(AT15=0,0,ROUND(AT132/AT15*1000,1))</f>
        <v>3319.6</v>
      </c>
      <c r="AU133" s="182">
        <f>IF(AU15=0,0,ROUND(AU132/AU15*1000,1))</f>
        <v>3441.3</v>
      </c>
      <c r="AV133" s="183"/>
      <c r="AW133" s="184">
        <f>IF(AW15=0,0,ROUND(AW132/AW15*1000,1))</f>
        <v>0</v>
      </c>
      <c r="AX133" s="185">
        <f>IF(AX15=0,0,ROUND(AX132/AX15*1000,1))</f>
        <v>3393.3</v>
      </c>
      <c r="AY133" s="182">
        <f>IF(AY15=0,0,ROUND(AY132/AY15*1000,1))</f>
        <v>3441.3</v>
      </c>
      <c r="AZ133" s="182">
        <f>IF(AZ15=0,0,ROUND(AZ132/AZ15*1000,1))</f>
        <v>3393.3</v>
      </c>
      <c r="BA133" s="183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5"/>
      <c r="BM133" s="33"/>
      <c r="BN133" s="33"/>
      <c r="BO133" s="36"/>
      <c r="BP133" s="36"/>
    </row>
    <row r="134" spans="1:68" x14ac:dyDescent="0.25">
      <c r="A134" s="190"/>
      <c r="B134" s="191" t="s">
        <v>196</v>
      </c>
      <c r="C134" s="176" t="s">
        <v>94</v>
      </c>
      <c r="D134" s="176"/>
      <c r="E134" s="176"/>
      <c r="F134" s="58"/>
      <c r="G134" s="58"/>
      <c r="H134" s="58"/>
      <c r="I134" s="192"/>
      <c r="J134" s="192"/>
      <c r="K134" s="192"/>
      <c r="L134" s="192"/>
      <c r="M134" s="192"/>
      <c r="N134" s="72">
        <f>N133/I133*100</f>
        <v>102.14048082355158</v>
      </c>
      <c r="O134" s="72"/>
      <c r="P134" s="72"/>
      <c r="Q134" s="192"/>
      <c r="R134" s="72"/>
      <c r="S134" s="72">
        <f>S133/N133*100</f>
        <v>103.69346116027532</v>
      </c>
      <c r="T134" s="72"/>
      <c r="U134" s="72"/>
      <c r="V134" s="192"/>
      <c r="W134" s="72"/>
      <c r="X134" s="72">
        <f>X133/S133*100</f>
        <v>103.7367391690867</v>
      </c>
      <c r="Y134" s="72"/>
      <c r="Z134" s="72"/>
      <c r="AA134" s="192"/>
      <c r="AB134" s="72"/>
      <c r="AC134" s="72">
        <f>AC133/X133*100</f>
        <v>103.77924415116976</v>
      </c>
      <c r="AD134" s="72"/>
      <c r="AE134" s="72"/>
      <c r="AF134" s="192"/>
      <c r="AG134" s="72"/>
      <c r="AH134" s="72"/>
      <c r="AI134" s="72">
        <f>AI133/I133*100</f>
        <v>102.8905906722742</v>
      </c>
      <c r="AJ134" s="72"/>
      <c r="AK134" s="72"/>
      <c r="AL134" s="72"/>
      <c r="AM134" s="72"/>
      <c r="AN134" s="72">
        <f>AN133/AI133*100</f>
        <v>101.2597992862154</v>
      </c>
      <c r="AO134" s="72"/>
      <c r="AP134" s="72"/>
      <c r="AQ134" s="72"/>
      <c r="AR134" s="72"/>
      <c r="AS134" s="76">
        <f>AS133/AN133*100</f>
        <v>103.6661043499217</v>
      </c>
      <c r="AT134" s="75"/>
      <c r="AU134" s="72"/>
      <c r="AV134" s="76"/>
      <c r="AW134" s="124"/>
      <c r="AX134" s="125">
        <f>AX133/AS133*100</f>
        <v>98.605178275651639</v>
      </c>
      <c r="AY134" s="72"/>
      <c r="AZ134" s="72"/>
      <c r="BA134" s="76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5"/>
      <c r="BM134" s="33"/>
      <c r="BN134" s="33"/>
      <c r="BO134" s="36"/>
      <c r="BP134" s="36"/>
    </row>
    <row r="135" spans="1:68" ht="15.75" thickBot="1" x14ac:dyDescent="0.3">
      <c r="A135" s="193"/>
      <c r="B135" s="194" t="s">
        <v>197</v>
      </c>
      <c r="C135" s="195" t="s">
        <v>94</v>
      </c>
      <c r="D135" s="195"/>
      <c r="E135" s="195"/>
      <c r="F135" s="86"/>
      <c r="G135" s="86"/>
      <c r="H135" s="86"/>
      <c r="I135" s="196">
        <f>I161</f>
        <v>0</v>
      </c>
      <c r="J135" s="197"/>
      <c r="K135" s="197"/>
      <c r="L135" s="197"/>
      <c r="M135" s="197"/>
      <c r="N135" s="196">
        <f>N161</f>
        <v>0</v>
      </c>
      <c r="O135" s="87"/>
      <c r="P135" s="87"/>
      <c r="Q135" s="197"/>
      <c r="R135" s="87"/>
      <c r="S135" s="196">
        <f>S161</f>
        <v>0</v>
      </c>
      <c r="T135" s="87"/>
      <c r="U135" s="87"/>
      <c r="V135" s="197"/>
      <c r="W135" s="87"/>
      <c r="X135" s="196">
        <f>X161</f>
        <v>0</v>
      </c>
      <c r="Y135" s="87"/>
      <c r="Z135" s="87"/>
      <c r="AA135" s="197"/>
      <c r="AB135" s="87"/>
      <c r="AC135" s="196">
        <f>AC161</f>
        <v>0</v>
      </c>
      <c r="AD135" s="87"/>
      <c r="AE135" s="87"/>
      <c r="AF135" s="197"/>
      <c r="AG135" s="87"/>
      <c r="AH135" s="87"/>
      <c r="AI135" s="196">
        <f>AI161</f>
        <v>0</v>
      </c>
      <c r="AJ135" s="87"/>
      <c r="AK135" s="87"/>
      <c r="AL135" s="87"/>
      <c r="AM135" s="87"/>
      <c r="AN135" s="196">
        <f>AN161</f>
        <v>0</v>
      </c>
      <c r="AO135" s="87"/>
      <c r="AP135" s="87"/>
      <c r="AQ135" s="87"/>
      <c r="AR135" s="87"/>
      <c r="AS135" s="766">
        <f>AS161</f>
        <v>0</v>
      </c>
      <c r="AT135" s="90"/>
      <c r="AU135" s="87"/>
      <c r="AV135" s="91"/>
      <c r="AW135" s="198"/>
      <c r="AX135" s="199">
        <f>AX161</f>
        <v>0</v>
      </c>
      <c r="AY135" s="87"/>
      <c r="AZ135" s="87"/>
      <c r="BA135" s="91"/>
      <c r="BB135" s="30"/>
      <c r="BC135" s="30"/>
      <c r="BD135" s="30"/>
      <c r="BE135" s="30"/>
      <c r="BF135" s="41"/>
      <c r="BG135" s="41"/>
      <c r="BH135" s="41"/>
      <c r="BI135" s="41"/>
      <c r="BJ135" s="41"/>
      <c r="BK135" s="41"/>
      <c r="BL135" s="35"/>
      <c r="BM135" s="33"/>
      <c r="BN135" s="33"/>
      <c r="BO135" s="36"/>
      <c r="BP135" s="36"/>
    </row>
    <row r="136" spans="1:68" ht="15.75" thickBot="1" x14ac:dyDescent="0.3">
      <c r="A136" s="152"/>
      <c r="B136" s="200" t="s">
        <v>198</v>
      </c>
      <c r="C136" s="98"/>
      <c r="D136" s="98"/>
      <c r="E136" s="98"/>
      <c r="F136" s="30"/>
      <c r="G136" s="99"/>
      <c r="H136" s="30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30"/>
      <c r="X136" s="12"/>
      <c r="Y136" s="12"/>
      <c r="Z136" s="12"/>
      <c r="AA136" s="12"/>
      <c r="AB136" s="30"/>
      <c r="AC136" s="12"/>
      <c r="AD136" s="12"/>
      <c r="AE136" s="12"/>
      <c r="AF136" s="12"/>
      <c r="AG136" s="30"/>
      <c r="AH136" s="30"/>
      <c r="AI136" s="12"/>
      <c r="AJ136" s="12"/>
      <c r="AK136" s="12"/>
      <c r="AL136" s="12"/>
      <c r="AM136" s="30"/>
      <c r="AN136" s="12"/>
      <c r="AO136" s="12"/>
      <c r="AP136" s="12"/>
      <c r="AQ136" s="12"/>
      <c r="AR136" s="30"/>
      <c r="AS136" s="12"/>
      <c r="AT136" s="12"/>
      <c r="AU136" s="12"/>
      <c r="AV136" s="12"/>
      <c r="AW136" s="30"/>
      <c r="AX136" s="12"/>
      <c r="AY136" s="12"/>
      <c r="AZ136" s="12"/>
      <c r="BA136" s="12"/>
      <c r="BB136" s="39"/>
      <c r="BC136" s="39"/>
      <c r="BD136" s="39"/>
      <c r="BE136" s="30"/>
      <c r="BF136" s="34"/>
      <c r="BG136" s="34"/>
      <c r="BH136" s="34"/>
      <c r="BI136" s="34"/>
      <c r="BJ136" s="34"/>
      <c r="BK136" s="34"/>
      <c r="BL136" s="35"/>
      <c r="BM136" s="33"/>
      <c r="BN136" s="33"/>
      <c r="BO136" s="36"/>
      <c r="BP136" s="36"/>
    </row>
    <row r="137" spans="1:68" x14ac:dyDescent="0.25">
      <c r="A137" s="103"/>
      <c r="B137" s="201" t="s">
        <v>199</v>
      </c>
      <c r="C137" s="202" t="s">
        <v>130</v>
      </c>
      <c r="D137" s="203">
        <f t="shared" ref="D137:I137" si="186">IF(D67=0," ",D67/D13*1000)</f>
        <v>766.70616656890229</v>
      </c>
      <c r="E137" s="203">
        <f t="shared" si="186"/>
        <v>788.40130548696095</v>
      </c>
      <c r="F137" s="203">
        <f t="shared" si="186"/>
        <v>586.13708058503028</v>
      </c>
      <c r="G137" s="203">
        <f t="shared" si="186"/>
        <v>647.84280566125096</v>
      </c>
      <c r="H137" s="203">
        <f t="shared" si="186"/>
        <v>636.94190343490641</v>
      </c>
      <c r="I137" s="203">
        <f t="shared" si="186"/>
        <v>765.17631950873761</v>
      </c>
      <c r="J137" s="203"/>
      <c r="K137" s="203"/>
      <c r="L137" s="203"/>
      <c r="M137" s="203"/>
      <c r="N137" s="203">
        <f>IF(N67=0," ",N67/N13*1000)</f>
        <v>802.66995916466578</v>
      </c>
      <c r="O137" s="203"/>
      <c r="P137" s="203"/>
      <c r="Q137" s="203"/>
      <c r="R137" s="203"/>
      <c r="S137" s="203">
        <f>IF(S67=0," ",S67/S13*1000)</f>
        <v>841.19811720456983</v>
      </c>
      <c r="T137" s="203"/>
      <c r="U137" s="203"/>
      <c r="V137" s="203"/>
      <c r="W137" s="203"/>
      <c r="X137" s="203">
        <f>IF(X67=0," ",X67/X13*1000)</f>
        <v>882.41682494759391</v>
      </c>
      <c r="Y137" s="203"/>
      <c r="Z137" s="203"/>
      <c r="AA137" s="203"/>
      <c r="AB137" s="203"/>
      <c r="AC137" s="203">
        <f>IF(AC67=0," ",AC67/AC13*1000)</f>
        <v>926.53766619497321</v>
      </c>
      <c r="AD137" s="203"/>
      <c r="AE137" s="203"/>
      <c r="AF137" s="203"/>
      <c r="AG137" s="203"/>
      <c r="AH137" s="203">
        <f>IF(AH67=0," ",AH67/AH13*1000)</f>
        <v>764.31822233596915</v>
      </c>
      <c r="AI137" s="203">
        <f>IF(AI67=" "," ",AI67/AI13*1000)</f>
        <v>749.24494728573666</v>
      </c>
      <c r="AJ137" s="203"/>
      <c r="AK137" s="203"/>
      <c r="AL137" s="203"/>
      <c r="AM137" s="203">
        <f>IF(AM67=0," ",AM67/AM13*1000)</f>
        <v>873.50653981253618</v>
      </c>
      <c r="AN137" s="203">
        <f>IF(AN67=" "," ",AN67/AN13*1000)</f>
        <v>694.68296728931102</v>
      </c>
      <c r="AO137" s="203"/>
      <c r="AP137" s="203"/>
      <c r="AQ137" s="203"/>
      <c r="AR137" s="203">
        <f>IF(AR67=0," ",AR67/AR13*1000)</f>
        <v>821.86469951758545</v>
      </c>
      <c r="AS137" s="205">
        <f>IF(AS67=" "," ",AS67/AS13*1000)</f>
        <v>704.13443623202249</v>
      </c>
      <c r="AT137" s="572"/>
      <c r="AU137" s="204"/>
      <c r="AV137" s="205"/>
      <c r="AW137" s="206" t="str">
        <f>IF(AW67=0," ",AW67/AW13*1000)</f>
        <v xml:space="preserve"> </v>
      </c>
      <c r="AX137" s="207">
        <f>IF(AX67=" "," ",AX67/AX13*1000)</f>
        <v>731.59567924507132</v>
      </c>
      <c r="AY137" s="204"/>
      <c r="AZ137" s="204"/>
      <c r="BA137" s="205"/>
      <c r="BB137" s="208"/>
      <c r="BC137" s="208"/>
      <c r="BD137" s="208"/>
      <c r="BE137" s="30"/>
      <c r="BF137" s="34"/>
      <c r="BG137" s="34"/>
      <c r="BH137" s="34"/>
      <c r="BI137" s="34"/>
      <c r="BJ137" s="34"/>
      <c r="BK137" s="34"/>
      <c r="BL137" s="35"/>
      <c r="BM137" s="33"/>
      <c r="BN137" s="33"/>
      <c r="BO137" s="36"/>
      <c r="BP137" s="36"/>
    </row>
    <row r="138" spans="1:68" x14ac:dyDescent="0.25">
      <c r="A138" s="190"/>
      <c r="B138" s="119" t="s">
        <v>200</v>
      </c>
      <c r="C138" s="176" t="s">
        <v>201</v>
      </c>
      <c r="D138" s="58">
        <f t="shared" ref="D138:I138" si="187">IF(D11=0,0,D69/D11*1000)</f>
        <v>285.73098281407022</v>
      </c>
      <c r="E138" s="58">
        <f t="shared" si="187"/>
        <v>285.71999999999997</v>
      </c>
      <c r="F138" s="58">
        <f t="shared" si="187"/>
        <v>299.08549690571533</v>
      </c>
      <c r="G138" s="58">
        <f t="shared" si="187"/>
        <v>183.05286047489773</v>
      </c>
      <c r="H138" s="58">
        <f t="shared" si="187"/>
        <v>182.80689470051385</v>
      </c>
      <c r="I138" s="58">
        <f t="shared" si="187"/>
        <v>244.31937301882775</v>
      </c>
      <c r="J138" s="58"/>
      <c r="K138" s="58"/>
      <c r="L138" s="58"/>
      <c r="M138" s="58"/>
      <c r="N138" s="58">
        <f>IF(N11=0,0,N69/N11*1000)</f>
        <v>244.31937301882786</v>
      </c>
      <c r="O138" s="58"/>
      <c r="P138" s="58"/>
      <c r="Q138" s="58"/>
      <c r="R138" s="58"/>
      <c r="S138" s="58">
        <f>IF(S11=0,0,S69/S11*1000)</f>
        <v>244.31937301882786</v>
      </c>
      <c r="T138" s="58"/>
      <c r="U138" s="58"/>
      <c r="V138" s="58"/>
      <c r="W138" s="58"/>
      <c r="X138" s="58">
        <f>IF(X11=0,0,X69/X11*1000)</f>
        <v>244.31937301882786</v>
      </c>
      <c r="Y138" s="58"/>
      <c r="Z138" s="58"/>
      <c r="AA138" s="58"/>
      <c r="AB138" s="58"/>
      <c r="AC138" s="58">
        <f>IF(AC11=0,0,AC69/AC11*1000)</f>
        <v>244.31937301882786</v>
      </c>
      <c r="AD138" s="58"/>
      <c r="AE138" s="58"/>
      <c r="AF138" s="58"/>
      <c r="AG138" s="58"/>
      <c r="AH138" s="58">
        <f>IF(AH11=0,0,AH69/AH11*1000)</f>
        <v>285.72015498787897</v>
      </c>
      <c r="AI138" s="58">
        <f>IF(AI11=0,0,AI69/AI11*1000)</f>
        <v>244.31937301882769</v>
      </c>
      <c r="AJ138" s="58"/>
      <c r="AK138" s="58"/>
      <c r="AL138" s="58"/>
      <c r="AM138" s="58">
        <f>IF(AM11=0,0,AM69/AM11*1000)</f>
        <v>285.72015498787897</v>
      </c>
      <c r="AN138" s="58">
        <f>IF(AN11=0,0,AN69/AN11*1000)</f>
        <v>244.31937301882769</v>
      </c>
      <c r="AO138" s="58"/>
      <c r="AP138" s="58"/>
      <c r="AQ138" s="58"/>
      <c r="AR138" s="58">
        <f>IF(AR11=0,0,AR69/AR11*1000)</f>
        <v>285.72015498787897</v>
      </c>
      <c r="AS138" s="59">
        <f>IF(AS11=0,0,AS69/AS11*1000)</f>
        <v>244.31937301882769</v>
      </c>
      <c r="AT138" s="55"/>
      <c r="AU138" s="57"/>
      <c r="AV138" s="59"/>
      <c r="AW138" s="117">
        <f>IF(AW11=0,0,AW69/AW11*1000)</f>
        <v>0</v>
      </c>
      <c r="AX138" s="58">
        <f>IF(AX11=0,0,AX69/AX11*1000)</f>
        <v>244.31937301882769</v>
      </c>
      <c r="AY138" s="57"/>
      <c r="AZ138" s="57"/>
      <c r="BA138" s="59"/>
      <c r="BB138" s="259"/>
      <c r="BC138" s="259"/>
      <c r="BD138" s="259"/>
      <c r="BE138" s="30"/>
      <c r="BF138" s="34"/>
      <c r="BG138" s="34"/>
      <c r="BH138" s="34"/>
      <c r="BI138" s="34"/>
      <c r="BJ138" s="34"/>
      <c r="BK138" s="34"/>
      <c r="BL138" s="35"/>
      <c r="BM138" s="33"/>
      <c r="BN138" s="33"/>
      <c r="BO138" s="36"/>
      <c r="BP138" s="36"/>
    </row>
    <row r="139" spans="1:68" ht="14.25" customHeight="1" x14ac:dyDescent="0.25">
      <c r="A139" s="190"/>
      <c r="B139" s="119" t="s">
        <v>202</v>
      </c>
      <c r="C139" s="176" t="s">
        <v>201</v>
      </c>
      <c r="D139" s="58">
        <f t="shared" ref="D139:I139" si="188">IF(D13=0,0,D69/D13*1000)</f>
        <v>300.01972861810492</v>
      </c>
      <c r="E139" s="58">
        <f t="shared" si="188"/>
        <v>300.01413707993157</v>
      </c>
      <c r="F139" s="58">
        <f t="shared" si="188"/>
        <v>314.15270433036994</v>
      </c>
      <c r="G139" s="58">
        <f t="shared" si="188"/>
        <v>192.76364317207222</v>
      </c>
      <c r="H139" s="58">
        <f t="shared" si="188"/>
        <v>192.53400375598233</v>
      </c>
      <c r="I139" s="58">
        <f t="shared" si="188"/>
        <v>256.53987130217513</v>
      </c>
      <c r="J139" s="58"/>
      <c r="K139" s="58"/>
      <c r="L139" s="58"/>
      <c r="M139" s="58"/>
      <c r="N139" s="58">
        <f>IF(N13=0,0,N69/N13*1000)</f>
        <v>256.53987130217524</v>
      </c>
      <c r="O139" s="58"/>
      <c r="P139" s="58"/>
      <c r="Q139" s="58"/>
      <c r="R139" s="58"/>
      <c r="S139" s="58">
        <f>IF(S13=0,0,S69/S13*1000)</f>
        <v>256.53987130217524</v>
      </c>
      <c r="T139" s="58"/>
      <c r="U139" s="58"/>
      <c r="V139" s="58"/>
      <c r="W139" s="58"/>
      <c r="X139" s="58">
        <f>IF(X13=0,0,X69/X13*1000)</f>
        <v>256.53987130217524</v>
      </c>
      <c r="Y139" s="58"/>
      <c r="Z139" s="58"/>
      <c r="AA139" s="58"/>
      <c r="AB139" s="58"/>
      <c r="AC139" s="58">
        <f>IF(AC13=0,0,AC69/AC13*1000)</f>
        <v>256.53987130217524</v>
      </c>
      <c r="AD139" s="58"/>
      <c r="AE139" s="58"/>
      <c r="AF139" s="58"/>
      <c r="AG139" s="58"/>
      <c r="AH139" s="58">
        <f>IF(AH13=0,0,AH69/AH13*1000)</f>
        <v>300.01145993191244</v>
      </c>
      <c r="AI139" s="58">
        <f>I139</f>
        <v>256.53987130217513</v>
      </c>
      <c r="AJ139" s="58"/>
      <c r="AK139" s="58"/>
      <c r="AL139" s="58"/>
      <c r="AM139" s="58">
        <f>IF(AM13=0,0,AM69/AM13*1000)</f>
        <v>300.01145993191244</v>
      </c>
      <c r="AN139" s="58">
        <f>AI139</f>
        <v>256.53987130217513</v>
      </c>
      <c r="AO139" s="58"/>
      <c r="AP139" s="58"/>
      <c r="AQ139" s="58"/>
      <c r="AR139" s="58">
        <f>IF(AR13=0,0,AR69/AR13*1000)</f>
        <v>300.01145993191244</v>
      </c>
      <c r="AS139" s="59">
        <f>AN139</f>
        <v>256.53987130217513</v>
      </c>
      <c r="AT139" s="55"/>
      <c r="AU139" s="57"/>
      <c r="AV139" s="59"/>
      <c r="AW139" s="58">
        <f>IF(AW13=0,0,AW69/AW13*1000)</f>
        <v>0</v>
      </c>
      <c r="AX139" s="58">
        <f>AS139</f>
        <v>256.53987130217513</v>
      </c>
      <c r="AY139" s="57"/>
      <c r="AZ139" s="57"/>
      <c r="BA139" s="59"/>
      <c r="BB139" s="259"/>
      <c r="BC139" s="259"/>
      <c r="BD139" s="259"/>
      <c r="BE139" s="30"/>
      <c r="BF139" s="34"/>
      <c r="BG139" s="34"/>
      <c r="BH139" s="34"/>
      <c r="BI139" s="34"/>
      <c r="BJ139" s="34"/>
      <c r="BK139" s="34"/>
      <c r="BL139" s="35"/>
      <c r="BM139" s="33"/>
      <c r="BN139" s="33"/>
      <c r="BO139" s="36"/>
      <c r="BP139" s="36"/>
    </row>
    <row r="140" spans="1:68" x14ac:dyDescent="0.25">
      <c r="A140" s="190"/>
      <c r="B140" s="119" t="s">
        <v>203</v>
      </c>
      <c r="C140" s="176" t="s">
        <v>204</v>
      </c>
      <c r="D140" s="58">
        <f t="shared" ref="D140:I140" si="189">IF(D11=0,0,D119/D11)</f>
        <v>1.0000201347564337</v>
      </c>
      <c r="E140" s="58">
        <f t="shared" si="189"/>
        <v>1</v>
      </c>
      <c r="F140" s="58">
        <f t="shared" si="189"/>
        <v>1.0066436112122314</v>
      </c>
      <c r="G140" s="58">
        <f t="shared" si="189"/>
        <v>1.0573356785072459</v>
      </c>
      <c r="H140" s="58">
        <f t="shared" si="189"/>
        <v>1.0603765626198327</v>
      </c>
      <c r="I140" s="58">
        <f t="shared" si="189"/>
        <v>1.0000005424467275</v>
      </c>
      <c r="J140" s="58"/>
      <c r="K140" s="58"/>
      <c r="L140" s="58"/>
      <c r="M140" s="58"/>
      <c r="N140" s="58">
        <f>IF(N11=0,0,N119/N11)</f>
        <v>1.0000005424467275</v>
      </c>
      <c r="O140" s="58"/>
      <c r="P140" s="58"/>
      <c r="Q140" s="58"/>
      <c r="R140" s="58"/>
      <c r="S140" s="58">
        <f>IF(S11=0,0,S119/S11)</f>
        <v>1.0000005424467275</v>
      </c>
      <c r="T140" s="58"/>
      <c r="U140" s="58"/>
      <c r="V140" s="58"/>
      <c r="W140" s="58"/>
      <c r="X140" s="58">
        <f>IF(X11=0,0,X119/X11)</f>
        <v>1.0000005424467278</v>
      </c>
      <c r="Y140" s="58"/>
      <c r="Z140" s="58"/>
      <c r="AA140" s="58"/>
      <c r="AB140" s="58"/>
      <c r="AC140" s="58">
        <f>IF(AC11=0,0,AC119/AC11)</f>
        <v>1.0000005424467275</v>
      </c>
      <c r="AD140" s="58"/>
      <c r="AE140" s="58"/>
      <c r="AF140" s="58"/>
      <c r="AG140" s="58"/>
      <c r="AH140" s="58">
        <f>IF(AH11=0,0,AH119/AH11)</f>
        <v>1.0000005424467275</v>
      </c>
      <c r="AI140" s="58">
        <f>IF(AI11=0,0,AI119/AI11)</f>
        <v>1.0000005424467275</v>
      </c>
      <c r="AJ140" s="58"/>
      <c r="AK140" s="58"/>
      <c r="AL140" s="58"/>
      <c r="AM140" s="58">
        <f>IF(AM11=0,0,AM119/AM11)</f>
        <v>1.0000005424467275</v>
      </c>
      <c r="AN140" s="58">
        <f>IF(AN11=0,0,AN119/AN11)</f>
        <v>1.0000005424467275</v>
      </c>
      <c r="AO140" s="58"/>
      <c r="AP140" s="58"/>
      <c r="AQ140" s="58"/>
      <c r="AR140" s="58">
        <f>IF(AR11=0,0,AR119/AR11)</f>
        <v>1.0000005424467275</v>
      </c>
      <c r="AS140" s="59">
        <f>IF(AS11=0,0,AS119/AS11)</f>
        <v>1.0000005424467275</v>
      </c>
      <c r="AT140" s="55"/>
      <c r="AU140" s="57"/>
      <c r="AV140" s="59"/>
      <c r="AW140" s="117">
        <f>IF(AW11=0,0,AW119/AW11)</f>
        <v>0</v>
      </c>
      <c r="AX140" s="79">
        <f>IF(AX11=0,0,AX119/AX11)</f>
        <v>1.0000005424467275</v>
      </c>
      <c r="AY140" s="57"/>
      <c r="AZ140" s="57"/>
      <c r="BA140" s="59"/>
      <c r="BB140" s="259"/>
      <c r="BC140" s="259"/>
      <c r="BD140" s="259"/>
      <c r="BE140" s="30"/>
      <c r="BF140" s="34"/>
      <c r="BG140" s="34"/>
      <c r="BH140" s="34"/>
      <c r="BI140" s="34"/>
      <c r="BJ140" s="34"/>
      <c r="BK140" s="34"/>
      <c r="BL140" s="35"/>
      <c r="BM140" s="33"/>
      <c r="BN140" s="33"/>
      <c r="BO140" s="36"/>
      <c r="BP140" s="36"/>
    </row>
    <row r="141" spans="1:68" x14ac:dyDescent="0.25">
      <c r="A141" s="190"/>
      <c r="B141" s="119" t="s">
        <v>205</v>
      </c>
      <c r="C141" s="176" t="s">
        <v>206</v>
      </c>
      <c r="D141" s="58">
        <f t="shared" ref="D141:I141" si="190">IF(D11=0,0,D113/D11*1000)</f>
        <v>30.202134650268434</v>
      </c>
      <c r="E141" s="58">
        <f t="shared" si="190"/>
        <v>29.834553837808517</v>
      </c>
      <c r="F141" s="58">
        <f t="shared" si="190"/>
        <v>30.050964688751364</v>
      </c>
      <c r="G141" s="58">
        <f t="shared" si="190"/>
        <v>14.81665583298283</v>
      </c>
      <c r="H141" s="58">
        <f t="shared" si="190"/>
        <v>31.655034895314056</v>
      </c>
      <c r="I141" s="58">
        <f t="shared" si="190"/>
        <v>29.852651579053383</v>
      </c>
      <c r="J141" s="58"/>
      <c r="K141" s="58"/>
      <c r="L141" s="58"/>
      <c r="M141" s="58"/>
      <c r="N141" s="58">
        <f>IF(N11=0,0,N113/N11*1000)</f>
        <v>29.852651579053383</v>
      </c>
      <c r="O141" s="58"/>
      <c r="P141" s="58"/>
      <c r="Q141" s="58"/>
      <c r="R141" s="58"/>
      <c r="S141" s="58">
        <f>IF(S11=0,0,S113/S11*1000)</f>
        <v>29.852651579053383</v>
      </c>
      <c r="T141" s="58"/>
      <c r="U141" s="58"/>
      <c r="V141" s="58"/>
      <c r="W141" s="58"/>
      <c r="X141" s="58">
        <f>IF(X11=0,0,X113/X11*1000)</f>
        <v>29.852651579053386</v>
      </c>
      <c r="Y141" s="58"/>
      <c r="Z141" s="58"/>
      <c r="AA141" s="58"/>
      <c r="AB141" s="58"/>
      <c r="AC141" s="58">
        <f>IF(AC11=0,0,AC113/AC11*1000)</f>
        <v>29.852651579053383</v>
      </c>
      <c r="AD141" s="58"/>
      <c r="AE141" s="58"/>
      <c r="AF141" s="58"/>
      <c r="AG141" s="58"/>
      <c r="AH141" s="58">
        <f>IF(AH11=0,0,AH113/AH11*1000)</f>
        <v>29.852651579053383</v>
      </c>
      <c r="AI141" s="58">
        <f>IF(AI11=0,0,AI113/AI11*1000)</f>
        <v>29.852651579053383</v>
      </c>
      <c r="AJ141" s="58"/>
      <c r="AK141" s="58"/>
      <c r="AL141" s="58"/>
      <c r="AM141" s="58">
        <f>IF(AM11=0,0,AM113/AM11*1000)</f>
        <v>29.852651579053383</v>
      </c>
      <c r="AN141" s="58">
        <f>IF(AN11=0,0,AN113/AN11*1000)</f>
        <v>29.852651579053383</v>
      </c>
      <c r="AO141" s="58"/>
      <c r="AP141" s="58"/>
      <c r="AQ141" s="58"/>
      <c r="AR141" s="58">
        <f>IF(AR11=0,0,AR113/AR11*1000)</f>
        <v>29.852651579053383</v>
      </c>
      <c r="AS141" s="59">
        <f>IF(AS11=0,0,AS113/AS11*1000)</f>
        <v>29.852651579053383</v>
      </c>
      <c r="AT141" s="55"/>
      <c r="AU141" s="57"/>
      <c r="AV141" s="59"/>
      <c r="AW141" s="117">
        <f>IF(AW11=0,0,AW113/AW11*1000)</f>
        <v>0</v>
      </c>
      <c r="AX141" s="79">
        <f>IF(AX11=0,0,AX113/AX11*1000)</f>
        <v>29.852651579053383</v>
      </c>
      <c r="AY141" s="57"/>
      <c r="AZ141" s="57"/>
      <c r="BA141" s="59"/>
      <c r="BB141" s="259"/>
      <c r="BC141" s="259"/>
      <c r="BD141" s="259"/>
      <c r="BE141" s="30"/>
      <c r="BF141" s="34"/>
      <c r="BG141" s="34"/>
      <c r="BH141" s="34"/>
      <c r="BI141" s="34"/>
      <c r="BJ141" s="34"/>
      <c r="BK141" s="34"/>
      <c r="BL141" s="35"/>
      <c r="BM141" s="33"/>
      <c r="BN141" s="33"/>
      <c r="BO141" s="36"/>
      <c r="BP141" s="36"/>
    </row>
    <row r="142" spans="1:68" x14ac:dyDescent="0.25">
      <c r="A142" s="210"/>
      <c r="B142" s="191" t="s">
        <v>207</v>
      </c>
      <c r="C142" s="176"/>
      <c r="D142" s="176"/>
      <c r="E142" s="176"/>
      <c r="F142" s="58"/>
      <c r="G142" s="58"/>
      <c r="H142" s="58"/>
      <c r="I142" s="72"/>
      <c r="J142" s="72"/>
      <c r="K142" s="72"/>
      <c r="L142" s="72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/>
      <c r="AG142" s="72"/>
      <c r="AH142" s="72"/>
      <c r="AI142" s="72"/>
      <c r="AJ142" s="72"/>
      <c r="AK142" s="72"/>
      <c r="AL142" s="72"/>
      <c r="AM142" s="72"/>
      <c r="AN142" s="72"/>
      <c r="AO142" s="72"/>
      <c r="AP142" s="72"/>
      <c r="AQ142" s="72"/>
      <c r="AR142" s="72"/>
      <c r="AS142" s="76"/>
      <c r="AT142" s="74"/>
      <c r="AU142" s="73"/>
      <c r="AV142" s="76"/>
      <c r="AW142" s="124"/>
      <c r="AX142" s="75"/>
      <c r="AY142" s="73"/>
      <c r="AZ142" s="73"/>
      <c r="BA142" s="76"/>
      <c r="BB142" s="39"/>
      <c r="BC142" s="39"/>
      <c r="BD142" s="39"/>
      <c r="BE142" s="30"/>
      <c r="BF142" s="34"/>
      <c r="BG142" s="34"/>
      <c r="BH142" s="34"/>
      <c r="BI142" s="34"/>
      <c r="BJ142" s="34"/>
      <c r="BK142" s="34"/>
      <c r="BL142" s="35"/>
      <c r="BM142" s="33"/>
      <c r="BN142" s="33"/>
      <c r="BO142" s="36"/>
      <c r="BP142" s="36"/>
    </row>
    <row r="143" spans="1:68" x14ac:dyDescent="0.25">
      <c r="A143" s="186"/>
      <c r="B143" s="211" t="s">
        <v>208</v>
      </c>
      <c r="C143" s="212" t="s">
        <v>209</v>
      </c>
      <c r="D143" s="212" t="s">
        <v>295</v>
      </c>
      <c r="E143" s="212" t="s">
        <v>295</v>
      </c>
      <c r="F143" s="213">
        <v>3</v>
      </c>
      <c r="G143" s="213">
        <v>3</v>
      </c>
      <c r="H143" s="213">
        <v>3</v>
      </c>
      <c r="I143" s="213">
        <v>3</v>
      </c>
      <c r="J143" s="213"/>
      <c r="K143" s="213"/>
      <c r="L143" s="213"/>
      <c r="M143" s="213"/>
      <c r="N143" s="213">
        <v>3</v>
      </c>
      <c r="O143" s="213"/>
      <c r="P143" s="213"/>
      <c r="Q143" s="213"/>
      <c r="R143" s="213"/>
      <c r="S143" s="213">
        <v>3</v>
      </c>
      <c r="T143" s="213"/>
      <c r="U143" s="213"/>
      <c r="V143" s="213"/>
      <c r="W143" s="213"/>
      <c r="X143" s="213">
        <v>3</v>
      </c>
      <c r="Y143" s="72"/>
      <c r="Z143" s="72"/>
      <c r="AA143" s="213"/>
      <c r="AB143" s="72"/>
      <c r="AC143" s="213">
        <v>3</v>
      </c>
      <c r="AD143" s="72"/>
      <c r="AE143" s="72"/>
      <c r="AF143" s="213"/>
      <c r="AG143" s="72"/>
      <c r="AH143" s="213">
        <v>3</v>
      </c>
      <c r="AI143" s="213">
        <f>I143</f>
        <v>3</v>
      </c>
      <c r="AJ143" s="213"/>
      <c r="AK143" s="213"/>
      <c r="AL143" s="213"/>
      <c r="AM143" s="213">
        <v>3</v>
      </c>
      <c r="AN143" s="213">
        <f>AI143</f>
        <v>3</v>
      </c>
      <c r="AO143" s="213"/>
      <c r="AP143" s="213"/>
      <c r="AQ143" s="213"/>
      <c r="AR143" s="213">
        <v>3</v>
      </c>
      <c r="AS143" s="214">
        <f>AN143</f>
        <v>3</v>
      </c>
      <c r="AT143" s="74"/>
      <c r="AU143" s="73"/>
      <c r="AV143" s="76"/>
      <c r="AW143" s="215"/>
      <c r="AX143" s="216">
        <f>AS143</f>
        <v>3</v>
      </c>
      <c r="AY143" s="73"/>
      <c r="AZ143" s="73"/>
      <c r="BA143" s="76"/>
      <c r="BB143" s="39"/>
      <c r="BC143" s="39"/>
      <c r="BD143" s="39"/>
      <c r="BE143" s="30"/>
      <c r="BF143" s="34"/>
      <c r="BG143" s="34"/>
      <c r="BH143" s="34"/>
      <c r="BI143" s="34"/>
      <c r="BJ143" s="34"/>
      <c r="BK143" s="34"/>
      <c r="BL143" s="35"/>
      <c r="BM143" s="33"/>
      <c r="BN143" s="33"/>
      <c r="BO143" s="36"/>
      <c r="BP143" s="36"/>
    </row>
    <row r="144" spans="1:68" ht="30" x14ac:dyDescent="0.25">
      <c r="A144" s="186"/>
      <c r="B144" s="217" t="s">
        <v>210</v>
      </c>
      <c r="C144" s="218" t="s">
        <v>211</v>
      </c>
      <c r="D144" s="218">
        <v>7</v>
      </c>
      <c r="E144" s="218">
        <v>7</v>
      </c>
      <c r="F144" s="72">
        <v>7</v>
      </c>
      <c r="G144" s="72">
        <v>7</v>
      </c>
      <c r="H144" s="72">
        <v>7</v>
      </c>
      <c r="I144" s="72">
        <v>7</v>
      </c>
      <c r="J144" s="72">
        <v>7</v>
      </c>
      <c r="K144" s="72">
        <v>7</v>
      </c>
      <c r="L144" s="72">
        <v>7</v>
      </c>
      <c r="M144" s="72">
        <v>7</v>
      </c>
      <c r="N144" s="72">
        <v>7</v>
      </c>
      <c r="O144" s="72">
        <v>7</v>
      </c>
      <c r="P144" s="72">
        <v>7</v>
      </c>
      <c r="Q144" s="72">
        <v>7</v>
      </c>
      <c r="R144" s="72">
        <v>7</v>
      </c>
      <c r="S144" s="72">
        <v>7</v>
      </c>
      <c r="T144" s="72">
        <v>7</v>
      </c>
      <c r="U144" s="72">
        <v>7</v>
      </c>
      <c r="V144" s="72">
        <v>7</v>
      </c>
      <c r="W144" s="72">
        <v>7</v>
      </c>
      <c r="X144" s="72">
        <v>7</v>
      </c>
      <c r="Y144" s="72">
        <v>7</v>
      </c>
      <c r="Z144" s="72">
        <v>7</v>
      </c>
      <c r="AA144" s="72">
        <v>7</v>
      </c>
      <c r="AB144" s="72">
        <v>7</v>
      </c>
      <c r="AC144" s="72">
        <v>7</v>
      </c>
      <c r="AD144" s="72"/>
      <c r="AE144" s="72"/>
      <c r="AF144" s="72"/>
      <c r="AG144" s="72"/>
      <c r="AH144" s="72">
        <v>7</v>
      </c>
      <c r="AI144" s="72">
        <f>I144</f>
        <v>7</v>
      </c>
      <c r="AJ144" s="72"/>
      <c r="AK144" s="72"/>
      <c r="AL144" s="72"/>
      <c r="AM144" s="72">
        <v>7</v>
      </c>
      <c r="AN144" s="72">
        <f>AI144</f>
        <v>7</v>
      </c>
      <c r="AO144" s="72"/>
      <c r="AP144" s="72"/>
      <c r="AQ144" s="72"/>
      <c r="AR144" s="72">
        <v>7</v>
      </c>
      <c r="AS144" s="76">
        <f>AN144</f>
        <v>7</v>
      </c>
      <c r="AT144" s="121"/>
      <c r="AU144" s="120"/>
      <c r="AV144" s="123"/>
      <c r="AW144" s="124"/>
      <c r="AX144" s="122">
        <f>AS144</f>
        <v>7</v>
      </c>
      <c r="AY144" s="120"/>
      <c r="AZ144" s="120"/>
      <c r="BA144" s="123"/>
      <c r="BB144" s="39"/>
      <c r="BC144" s="39"/>
      <c r="BD144" s="39"/>
      <c r="BE144" s="30"/>
      <c r="BF144" s="34"/>
      <c r="BG144" s="34"/>
      <c r="BH144" s="34"/>
      <c r="BI144" s="34"/>
      <c r="BJ144" s="34"/>
      <c r="BK144" s="34"/>
      <c r="BL144" s="35"/>
      <c r="BM144" s="33"/>
      <c r="BN144" s="33"/>
      <c r="BO144" s="36"/>
      <c r="BP144" s="36"/>
    </row>
    <row r="145" spans="1:68" ht="18" customHeight="1" thickBot="1" x14ac:dyDescent="0.3">
      <c r="A145" s="219"/>
      <c r="B145" s="573" t="s">
        <v>212</v>
      </c>
      <c r="C145" s="574" t="s">
        <v>213</v>
      </c>
      <c r="D145" s="574">
        <v>6.82</v>
      </c>
      <c r="E145" s="574">
        <v>6.82</v>
      </c>
      <c r="F145" s="87">
        <v>6.82</v>
      </c>
      <c r="G145" s="87">
        <v>6.82</v>
      </c>
      <c r="H145" s="87">
        <v>6.8</v>
      </c>
      <c r="I145" s="87">
        <v>6.82</v>
      </c>
      <c r="J145" s="87">
        <v>6.82</v>
      </c>
      <c r="K145" s="87">
        <v>6.82</v>
      </c>
      <c r="L145" s="87">
        <v>6.82</v>
      </c>
      <c r="M145" s="87">
        <v>6.82</v>
      </c>
      <c r="N145" s="87">
        <v>6.82</v>
      </c>
      <c r="O145" s="87">
        <v>6.82</v>
      </c>
      <c r="P145" s="87">
        <v>6.82</v>
      </c>
      <c r="Q145" s="87">
        <v>6.82</v>
      </c>
      <c r="R145" s="87">
        <v>6.82</v>
      </c>
      <c r="S145" s="87">
        <v>6.82</v>
      </c>
      <c r="T145" s="87">
        <v>6.82</v>
      </c>
      <c r="U145" s="87">
        <v>6.82</v>
      </c>
      <c r="V145" s="87">
        <v>6.82</v>
      </c>
      <c r="W145" s="87">
        <v>6.82</v>
      </c>
      <c r="X145" s="87">
        <v>6.82</v>
      </c>
      <c r="Y145" s="87">
        <v>6.82</v>
      </c>
      <c r="Z145" s="87">
        <v>6.82</v>
      </c>
      <c r="AA145" s="87">
        <v>6.82</v>
      </c>
      <c r="AB145" s="87">
        <v>6.82</v>
      </c>
      <c r="AC145" s="87">
        <v>6.82</v>
      </c>
      <c r="AD145" s="87"/>
      <c r="AE145" s="87"/>
      <c r="AF145" s="87"/>
      <c r="AG145" s="87"/>
      <c r="AH145" s="87">
        <v>6.8</v>
      </c>
      <c r="AI145" s="87">
        <f>I145</f>
        <v>6.82</v>
      </c>
      <c r="AJ145" s="87"/>
      <c r="AK145" s="87"/>
      <c r="AL145" s="87"/>
      <c r="AM145" s="87">
        <v>6.8</v>
      </c>
      <c r="AN145" s="87">
        <f>AI145</f>
        <v>6.82</v>
      </c>
      <c r="AO145" s="87"/>
      <c r="AP145" s="87"/>
      <c r="AQ145" s="87"/>
      <c r="AR145" s="87">
        <v>6.8</v>
      </c>
      <c r="AS145" s="91">
        <f>AN145</f>
        <v>6.82</v>
      </c>
      <c r="AT145" s="89"/>
      <c r="AU145" s="88"/>
      <c r="AV145" s="91"/>
      <c r="AW145" s="198"/>
      <c r="AX145" s="90">
        <f>AS145</f>
        <v>6.82</v>
      </c>
      <c r="AY145" s="88"/>
      <c r="AZ145" s="88"/>
      <c r="BA145" s="91"/>
      <c r="BB145" s="39"/>
      <c r="BC145" s="39"/>
      <c r="BD145" s="39"/>
      <c r="BE145" s="30"/>
      <c r="BF145" s="34"/>
      <c r="BG145" s="34"/>
      <c r="BH145" s="34"/>
      <c r="BI145" s="34"/>
      <c r="BJ145" s="34"/>
      <c r="BK145" s="34"/>
      <c r="BL145" s="35"/>
      <c r="BM145" s="33"/>
      <c r="BN145" s="33"/>
      <c r="BO145" s="36"/>
      <c r="BP145" s="36"/>
    </row>
    <row r="146" spans="1:68" x14ac:dyDescent="0.25">
      <c r="A146" s="220"/>
      <c r="B146" s="221" t="s">
        <v>368</v>
      </c>
      <c r="C146" s="11"/>
      <c r="D146" s="11"/>
      <c r="E146" s="11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9"/>
      <c r="BC146" s="39"/>
      <c r="BD146" s="39"/>
      <c r="BE146" s="30"/>
      <c r="BF146" s="34"/>
      <c r="BG146" s="34"/>
      <c r="BH146" s="34"/>
      <c r="BI146" s="34"/>
      <c r="BJ146" s="34"/>
      <c r="BK146" s="34"/>
      <c r="BL146" s="35"/>
      <c r="BM146" s="33"/>
      <c r="BN146" s="33"/>
      <c r="BO146" s="36"/>
      <c r="BP146" s="36"/>
    </row>
    <row r="147" spans="1:68" ht="15.75" thickBot="1" x14ac:dyDescent="0.3">
      <c r="A147" s="220"/>
      <c r="B147" s="221"/>
      <c r="C147" s="11"/>
      <c r="D147" s="11"/>
      <c r="E147" s="11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9"/>
      <c r="BC147" s="39"/>
      <c r="BD147" s="39"/>
      <c r="BE147" s="30"/>
      <c r="BF147" s="34"/>
      <c r="BG147" s="34"/>
      <c r="BH147" s="34"/>
      <c r="BI147" s="34"/>
      <c r="BJ147" s="34"/>
      <c r="BK147" s="34"/>
      <c r="BL147" s="35"/>
      <c r="BM147" s="33"/>
      <c r="BN147" s="33"/>
      <c r="BO147" s="36"/>
      <c r="BP147" s="36"/>
    </row>
    <row r="148" spans="1:68" ht="15.75" thickBot="1" x14ac:dyDescent="0.3">
      <c r="A148" s="220"/>
      <c r="B148" s="221" t="s">
        <v>214</v>
      </c>
      <c r="C148" s="222" t="s">
        <v>215</v>
      </c>
      <c r="D148" s="11"/>
      <c r="E148" s="11"/>
      <c r="F148" s="30"/>
      <c r="G148" s="30"/>
      <c r="H148" s="30"/>
      <c r="I148" s="223">
        <f>IF($C$148="ОСНО",I133*1.2,I133)</f>
        <v>3186.2</v>
      </c>
      <c r="J148" s="30"/>
      <c r="K148" s="30"/>
      <c r="L148" s="30"/>
      <c r="M148" s="30"/>
      <c r="N148" s="223">
        <f>IF($C$148="ОСНО",N133*1.2,N133)</f>
        <v>3254.4</v>
      </c>
      <c r="O148" s="30"/>
      <c r="P148" s="30"/>
      <c r="Q148" s="30"/>
      <c r="R148" s="30"/>
      <c r="S148" s="223">
        <f>IF($C$148="ОСНО",S133*1.2,S133)</f>
        <v>3374.6</v>
      </c>
      <c r="T148" s="30"/>
      <c r="U148" s="30"/>
      <c r="V148" s="30"/>
      <c r="W148" s="30"/>
      <c r="X148" s="223">
        <f>IF($C$148="ОСНО",X133*1.2,X133)</f>
        <v>3500.7</v>
      </c>
      <c r="Y148" s="30"/>
      <c r="Z148" s="30"/>
      <c r="AA148" s="30"/>
      <c r="AB148" s="30"/>
      <c r="AC148" s="223">
        <f>IF($C$148="ОСНО",AC133*1.2,AC133)</f>
        <v>3633</v>
      </c>
      <c r="AD148" s="30"/>
      <c r="AE148" s="30"/>
      <c r="AF148" s="30"/>
      <c r="AG148" s="30"/>
      <c r="AH148" s="30"/>
      <c r="AI148" s="223">
        <f>IF($C$148="ОСНО",AI133*1.2,AI133)</f>
        <v>3278.3</v>
      </c>
      <c r="AJ148" s="30"/>
      <c r="AK148" s="30"/>
      <c r="AL148" s="30"/>
      <c r="AM148" s="30"/>
      <c r="AN148" s="528">
        <f>IF($C$148="ОСНО",AN133*1.2,AN133)</f>
        <v>3319.6</v>
      </c>
      <c r="AO148" s="30"/>
      <c r="AP148" s="30"/>
      <c r="AQ148" s="30"/>
      <c r="AR148" s="30"/>
      <c r="AS148" s="528">
        <f>IF($C$148="ОСНО",AS133*1.2,AS133)</f>
        <v>3441.3</v>
      </c>
      <c r="AT148" s="30"/>
      <c r="AU148" s="30"/>
      <c r="AV148" s="30"/>
      <c r="AW148" s="30"/>
      <c r="AX148" s="223">
        <f>IF($C$148="ОСНО",AX133*1.2,AX133)</f>
        <v>3393.3</v>
      </c>
      <c r="AY148" s="30"/>
      <c r="AZ148" s="30"/>
      <c r="BA148" s="30"/>
      <c r="BB148" s="39"/>
      <c r="BC148" s="39"/>
      <c r="BD148" s="39"/>
      <c r="BE148" s="30"/>
      <c r="BF148" s="34"/>
      <c r="BG148" s="34"/>
      <c r="BH148" s="34"/>
      <c r="BI148" s="34"/>
      <c r="BJ148" s="34"/>
      <c r="BK148" s="34"/>
      <c r="BL148" s="35"/>
      <c r="BM148" s="33"/>
      <c r="BN148" s="33"/>
      <c r="BO148" s="36"/>
      <c r="BP148" s="36"/>
    </row>
    <row r="149" spans="1:68" ht="15.75" thickBot="1" x14ac:dyDescent="0.3">
      <c r="A149" s="220"/>
      <c r="B149" s="221" t="s">
        <v>216</v>
      </c>
      <c r="C149" s="221"/>
      <c r="D149" s="221"/>
      <c r="E149" s="221"/>
      <c r="F149" s="221"/>
      <c r="G149" s="221"/>
      <c r="H149" s="221"/>
      <c r="I149" s="224">
        <f>I148/1.2</f>
        <v>2655.1666666666665</v>
      </c>
      <c r="J149" s="221"/>
      <c r="K149" s="221"/>
      <c r="L149" s="221"/>
      <c r="M149" s="221"/>
      <c r="N149" s="224">
        <f>N148/1.2</f>
        <v>2712</v>
      </c>
      <c r="O149" s="221"/>
      <c r="P149" s="221"/>
      <c r="Q149" s="221"/>
      <c r="R149" s="221"/>
      <c r="S149" s="224">
        <f>S148/1.2</f>
        <v>2812.1666666666665</v>
      </c>
      <c r="T149" s="221"/>
      <c r="U149" s="30"/>
      <c r="V149" s="221"/>
      <c r="W149" s="30"/>
      <c r="X149" s="224">
        <f>X148/1.2</f>
        <v>2917.25</v>
      </c>
      <c r="Y149" s="221"/>
      <c r="Z149" s="30"/>
      <c r="AA149" s="221"/>
      <c r="AB149" s="30"/>
      <c r="AC149" s="224">
        <f>AC148/1.2</f>
        <v>3027.5</v>
      </c>
      <c r="AD149" s="221"/>
      <c r="AE149" s="30"/>
      <c r="AF149" s="221"/>
      <c r="AG149" s="30"/>
      <c r="AH149" s="221"/>
      <c r="AI149" s="224">
        <f>AI148/1.2</f>
        <v>2731.916666666667</v>
      </c>
      <c r="AJ149" s="221"/>
      <c r="AK149" s="221"/>
      <c r="AL149" s="221"/>
      <c r="AM149" s="221"/>
      <c r="AN149" s="224">
        <f>AN148/1.2</f>
        <v>2766.3333333333335</v>
      </c>
      <c r="AO149" s="221"/>
      <c r="AP149" s="221"/>
      <c r="AQ149" s="221"/>
      <c r="AR149" s="221"/>
      <c r="AS149" s="224">
        <f>AS148/1.2</f>
        <v>2867.7500000000005</v>
      </c>
      <c r="AT149" s="221"/>
      <c r="AU149" s="221"/>
      <c r="AV149" s="221"/>
      <c r="AW149" s="221"/>
      <c r="AX149" s="224">
        <f>AX148/1.2</f>
        <v>2827.7500000000005</v>
      </c>
      <c r="AY149" s="221"/>
      <c r="AZ149" s="221"/>
      <c r="BA149" s="221"/>
      <c r="BB149" s="39"/>
      <c r="BC149" s="39"/>
      <c r="BD149" s="39"/>
      <c r="BE149" s="30"/>
      <c r="BF149" s="34"/>
      <c r="BG149" s="34"/>
      <c r="BH149" s="34"/>
      <c r="BI149" s="34"/>
      <c r="BJ149" s="34"/>
      <c r="BK149" s="34"/>
      <c r="BL149" s="35"/>
      <c r="BM149" s="33"/>
      <c r="BN149" s="33"/>
      <c r="BO149" s="36"/>
      <c r="BP149" s="36"/>
    </row>
    <row r="150" spans="1:68" ht="15.75" thickBot="1" x14ac:dyDescent="0.3">
      <c r="A150" s="225"/>
      <c r="B150" s="226" t="s">
        <v>217</v>
      </c>
      <c r="C150" s="227"/>
      <c r="D150" s="227"/>
      <c r="E150" s="227"/>
      <c r="F150" s="228">
        <f>142.86/F138*100</f>
        <v>47.765605981568427</v>
      </c>
      <c r="G150" s="228">
        <f>142.86/G138*100</f>
        <v>78.043030646653349</v>
      </c>
      <c r="H150" s="228">
        <f>142.86/H138*100</f>
        <v>78.148037159124968</v>
      </c>
      <c r="I150" s="228">
        <f>142.86/I138*100</f>
        <v>58.472645142630967</v>
      </c>
      <c r="J150" s="228"/>
      <c r="K150" s="228"/>
      <c r="L150" s="228"/>
      <c r="M150" s="228"/>
      <c r="N150" s="228">
        <f>142.86/N138*100</f>
        <v>58.472645142630938</v>
      </c>
      <c r="O150" s="228"/>
      <c r="P150" s="228"/>
      <c r="Q150" s="228"/>
      <c r="R150" s="228"/>
      <c r="S150" s="228">
        <f>142.86/S138*100</f>
        <v>58.472645142630938</v>
      </c>
      <c r="T150" s="228"/>
      <c r="U150" s="228"/>
      <c r="V150" s="228"/>
      <c r="W150" s="228"/>
      <c r="X150" s="228">
        <f>142.86/X138*100</f>
        <v>58.472645142630938</v>
      </c>
      <c r="Y150" s="228"/>
      <c r="Z150" s="228"/>
      <c r="AA150" s="228"/>
      <c r="AB150" s="228"/>
      <c r="AC150" s="228">
        <f>142.86/AC138*100</f>
        <v>58.472645142630938</v>
      </c>
      <c r="AD150" s="228"/>
      <c r="AE150" s="228"/>
      <c r="AF150" s="228"/>
      <c r="AG150" s="228"/>
      <c r="AH150" s="228">
        <f>142.86/AH138*100</f>
        <v>49.999972877678346</v>
      </c>
      <c r="AI150" s="229">
        <f>I150</f>
        <v>58.472645142630967</v>
      </c>
      <c r="AJ150" s="228"/>
      <c r="AK150" s="228"/>
      <c r="AL150" s="228"/>
      <c r="AM150" s="228">
        <f>142.86/AM138*100</f>
        <v>49.999972877678346</v>
      </c>
      <c r="AN150" s="529">
        <f>AI150</f>
        <v>58.472645142630967</v>
      </c>
      <c r="AO150" s="228"/>
      <c r="AP150" s="228"/>
      <c r="AQ150" s="228"/>
      <c r="AR150" s="228">
        <f>142.86/AR138*100</f>
        <v>49.999972877678346</v>
      </c>
      <c r="AS150" s="529">
        <f>AN150</f>
        <v>58.472645142630967</v>
      </c>
      <c r="AT150" s="39"/>
      <c r="AU150" s="39"/>
      <c r="AV150" s="39"/>
      <c r="AW150" s="228" t="e">
        <f>142.86/AW138*100</f>
        <v>#DIV/0!</v>
      </c>
      <c r="AX150" s="229">
        <f>AS150</f>
        <v>58.472645142630967</v>
      </c>
      <c r="AY150" s="39"/>
      <c r="AZ150" s="39"/>
      <c r="BA150" s="39"/>
      <c r="BB150" s="39"/>
      <c r="BC150" s="39"/>
      <c r="BD150" s="39"/>
      <c r="BE150" s="30"/>
      <c r="BF150" s="34"/>
      <c r="BG150" s="34"/>
      <c r="BH150" s="34"/>
      <c r="BI150" s="34"/>
      <c r="BJ150" s="34"/>
      <c r="BK150" s="34"/>
      <c r="BL150" s="35"/>
      <c r="BM150" s="33"/>
      <c r="BN150" s="33"/>
      <c r="BO150" s="36"/>
      <c r="BP150" s="36"/>
    </row>
    <row r="151" spans="1:68" ht="15.75" thickBot="1" x14ac:dyDescent="0.3">
      <c r="A151" s="220"/>
      <c r="B151" s="221" t="s">
        <v>218</v>
      </c>
      <c r="C151" s="11"/>
      <c r="D151" s="11"/>
      <c r="E151" s="11"/>
      <c r="F151" s="30">
        <f>F141</f>
        <v>30.050964688751364</v>
      </c>
      <c r="G151" s="30">
        <f>G141</f>
        <v>14.81665583298283</v>
      </c>
      <c r="H151" s="30">
        <f>H141</f>
        <v>31.655034895314056</v>
      </c>
      <c r="I151" s="30">
        <f>I141</f>
        <v>29.852651579053383</v>
      </c>
      <c r="J151" s="30"/>
      <c r="K151" s="30"/>
      <c r="L151" s="30"/>
      <c r="M151" s="30"/>
      <c r="N151" s="30">
        <f>N141</f>
        <v>29.852651579053383</v>
      </c>
      <c r="O151" s="30"/>
      <c r="P151" s="30"/>
      <c r="Q151" s="30"/>
      <c r="R151" s="30"/>
      <c r="S151" s="30">
        <f>S141</f>
        <v>29.852651579053383</v>
      </c>
      <c r="T151" s="30"/>
      <c r="U151" s="30"/>
      <c r="V151" s="30"/>
      <c r="W151" s="30"/>
      <c r="X151" s="30">
        <f>X141</f>
        <v>29.852651579053386</v>
      </c>
      <c r="Y151" s="30"/>
      <c r="Z151" s="30"/>
      <c r="AA151" s="30"/>
      <c r="AB151" s="30"/>
      <c r="AC151" s="30">
        <f>AC141</f>
        <v>29.852651579053383</v>
      </c>
      <c r="AD151" s="30"/>
      <c r="AE151" s="30"/>
      <c r="AF151" s="30"/>
      <c r="AG151" s="30"/>
      <c r="AH151" s="30">
        <f>AH141</f>
        <v>29.852651579053383</v>
      </c>
      <c r="AI151" s="229">
        <f>I151</f>
        <v>29.852651579053383</v>
      </c>
      <c r="AJ151" s="30"/>
      <c r="AK151" s="30"/>
      <c r="AL151" s="30"/>
      <c r="AM151" s="30">
        <f>AM141</f>
        <v>29.852651579053383</v>
      </c>
      <c r="AN151" s="529">
        <f>AI151</f>
        <v>29.852651579053383</v>
      </c>
      <c r="AO151" s="30"/>
      <c r="AP151" s="30"/>
      <c r="AQ151" s="30"/>
      <c r="AR151" s="30">
        <f>AR141</f>
        <v>29.852651579053383</v>
      </c>
      <c r="AS151" s="529">
        <f>AN151</f>
        <v>29.852651579053383</v>
      </c>
      <c r="AT151" s="30"/>
      <c r="AU151" s="30"/>
      <c r="AV151" s="30"/>
      <c r="AW151" s="30">
        <f>AW141</f>
        <v>0</v>
      </c>
      <c r="AX151" s="229">
        <f>AS151</f>
        <v>29.852651579053383</v>
      </c>
      <c r="AY151" s="30"/>
      <c r="AZ151" s="30"/>
      <c r="BA151" s="30"/>
      <c r="BB151" s="39"/>
      <c r="BC151" s="39"/>
      <c r="BD151" s="39"/>
      <c r="BE151" s="30"/>
      <c r="BF151" s="34"/>
      <c r="BG151" s="34"/>
      <c r="BH151" s="34"/>
      <c r="BI151" s="34"/>
      <c r="BJ151" s="34"/>
      <c r="BK151" s="34"/>
      <c r="BL151" s="35"/>
      <c r="BM151" s="33"/>
      <c r="BN151" s="33"/>
      <c r="BO151" s="36"/>
      <c r="BP151" s="36"/>
    </row>
    <row r="152" spans="1:68" ht="15.75" thickBot="1" x14ac:dyDescent="0.3">
      <c r="A152" s="220"/>
      <c r="B152" s="221" t="s">
        <v>219</v>
      </c>
      <c r="C152" s="11"/>
      <c r="D152" s="11"/>
      <c r="E152" s="11"/>
      <c r="F152" s="30">
        <f>F140</f>
        <v>1.0066436112122314</v>
      </c>
      <c r="G152" s="30">
        <f>G140</f>
        <v>1.0573356785072459</v>
      </c>
      <c r="H152" s="30">
        <f>H140</f>
        <v>1.0603765626198327</v>
      </c>
      <c r="I152" s="30">
        <f>I140</f>
        <v>1.0000005424467275</v>
      </c>
      <c r="J152" s="30"/>
      <c r="K152" s="230"/>
      <c r="L152" s="230"/>
      <c r="M152" s="30"/>
      <c r="N152" s="30">
        <f>N140</f>
        <v>1.0000005424467275</v>
      </c>
      <c r="O152" s="30"/>
      <c r="P152" s="30"/>
      <c r="Q152" s="230"/>
      <c r="R152" s="30"/>
      <c r="S152" s="30">
        <f>S140</f>
        <v>1.0000005424467275</v>
      </c>
      <c r="T152" s="30"/>
      <c r="U152" s="30"/>
      <c r="V152" s="230"/>
      <c r="W152" s="30"/>
      <c r="X152" s="30">
        <f>X140</f>
        <v>1.0000005424467278</v>
      </c>
      <c r="Y152" s="30"/>
      <c r="Z152" s="30"/>
      <c r="AA152" s="230"/>
      <c r="AB152" s="30"/>
      <c r="AC152" s="30">
        <f>AC140</f>
        <v>1.0000005424467275</v>
      </c>
      <c r="AD152" s="30"/>
      <c r="AE152" s="30"/>
      <c r="AF152" s="230"/>
      <c r="AG152" s="30"/>
      <c r="AH152" s="30">
        <f>AH140</f>
        <v>1.0000005424467275</v>
      </c>
      <c r="AI152" s="229">
        <f>I152</f>
        <v>1.0000005424467275</v>
      </c>
      <c r="AJ152" s="30"/>
      <c r="AK152" s="30"/>
      <c r="AL152" s="30"/>
      <c r="AM152" s="30">
        <f>AM140</f>
        <v>1.0000005424467275</v>
      </c>
      <c r="AN152" s="529">
        <f>AI152</f>
        <v>1.0000005424467275</v>
      </c>
      <c r="AO152" s="30"/>
      <c r="AP152" s="30"/>
      <c r="AQ152" s="30"/>
      <c r="AR152" s="30">
        <f>AR140</f>
        <v>1.0000005424467275</v>
      </c>
      <c r="AS152" s="529">
        <f>AN152</f>
        <v>1.0000005424467275</v>
      </c>
      <c r="AT152" s="30"/>
      <c r="AU152" s="30"/>
      <c r="AV152" s="30"/>
      <c r="AW152" s="30">
        <f>AW140</f>
        <v>0</v>
      </c>
      <c r="AX152" s="229">
        <f>AS152</f>
        <v>1.0000005424467275</v>
      </c>
      <c r="AY152" s="30"/>
      <c r="AZ152" s="30"/>
      <c r="BA152" s="30"/>
      <c r="BB152" s="39"/>
      <c r="BC152" s="39"/>
      <c r="BD152" s="39"/>
      <c r="BE152" s="30"/>
      <c r="BF152" s="34"/>
      <c r="BG152" s="34"/>
      <c r="BH152" s="34"/>
      <c r="BI152" s="34"/>
      <c r="BJ152" s="34"/>
      <c r="BK152" s="34"/>
      <c r="BL152" s="35"/>
      <c r="BM152" s="33"/>
      <c r="BN152" s="33"/>
      <c r="BO152" s="36"/>
      <c r="BP152" s="36"/>
    </row>
    <row r="153" spans="1:68" ht="15.75" thickBot="1" x14ac:dyDescent="0.3">
      <c r="A153" s="220"/>
      <c r="B153" s="221" t="s">
        <v>220</v>
      </c>
      <c r="C153" s="11"/>
      <c r="D153" s="11"/>
      <c r="E153" s="11"/>
      <c r="F153" s="30">
        <f>IF(F11=0,0,F50/F11)</f>
        <v>0</v>
      </c>
      <c r="G153" s="30">
        <f>IF(G11=0,0,G50/G11)</f>
        <v>0</v>
      </c>
      <c r="H153" s="30">
        <f>IF(H11=0,0,H50/H11)</f>
        <v>0</v>
      </c>
      <c r="I153" s="30">
        <f>IF(I11=0,0,I50/I11)</f>
        <v>0</v>
      </c>
      <c r="J153" s="30"/>
      <c r="K153" s="230"/>
      <c r="L153" s="230"/>
      <c r="M153" s="30"/>
      <c r="N153" s="30">
        <f>IF(N11=0,0,N50/N11)</f>
        <v>0</v>
      </c>
      <c r="O153" s="30"/>
      <c r="P153" s="30"/>
      <c r="Q153" s="230"/>
      <c r="R153" s="30"/>
      <c r="S153" s="30">
        <f>IF(S11=0,0,S50/S11)</f>
        <v>0</v>
      </c>
      <c r="T153" s="30"/>
      <c r="U153" s="30"/>
      <c r="V153" s="230"/>
      <c r="W153" s="30"/>
      <c r="X153" s="30">
        <f>IF(X11=0,0,X50/X11)</f>
        <v>0</v>
      </c>
      <c r="Y153" s="30"/>
      <c r="Z153" s="30"/>
      <c r="AA153" s="230"/>
      <c r="AB153" s="30"/>
      <c r="AC153" s="30">
        <f>IF(AC11=0,0,AC50/AC11)</f>
        <v>0</v>
      </c>
      <c r="AD153" s="30"/>
      <c r="AE153" s="30"/>
      <c r="AF153" s="230"/>
      <c r="AG153" s="30"/>
      <c r="AH153" s="30">
        <f>IF(AH11=0,0,AH50/AH11)</f>
        <v>0</v>
      </c>
      <c r="AI153" s="229">
        <f>I153</f>
        <v>0</v>
      </c>
      <c r="AJ153" s="30"/>
      <c r="AK153" s="30"/>
      <c r="AL153" s="30"/>
      <c r="AM153" s="30">
        <f>IF(AM11=0,0,AM50/AM11)</f>
        <v>0</v>
      </c>
      <c r="AN153" s="529">
        <f>AI153</f>
        <v>0</v>
      </c>
      <c r="AO153" s="30"/>
      <c r="AP153" s="30"/>
      <c r="AQ153" s="30"/>
      <c r="AR153" s="30">
        <f>IF(AR11=0,0,AR50/AR11)</f>
        <v>0</v>
      </c>
      <c r="AS153" s="529">
        <f>AN153</f>
        <v>0</v>
      </c>
      <c r="AT153" s="30"/>
      <c r="AU153" s="30"/>
      <c r="AV153" s="30"/>
      <c r="AW153" s="30">
        <f>IF(AW11=0,0,AW50/AW11)</f>
        <v>0</v>
      </c>
      <c r="AX153" s="229">
        <f>AS153</f>
        <v>0</v>
      </c>
      <c r="AY153" s="30"/>
      <c r="AZ153" s="30"/>
      <c r="BA153" s="30"/>
      <c r="BB153" s="39"/>
      <c r="BC153" s="39"/>
      <c r="BD153" s="39"/>
      <c r="BE153" s="30"/>
      <c r="BF153" s="34"/>
      <c r="BG153" s="34"/>
      <c r="BH153" s="34"/>
      <c r="BI153" s="34"/>
      <c r="BJ153" s="34"/>
      <c r="BK153" s="34"/>
      <c r="BL153" s="35"/>
      <c r="BM153" s="33"/>
      <c r="BN153" s="33"/>
      <c r="BO153" s="36"/>
      <c r="BP153" s="36"/>
    </row>
    <row r="154" spans="1:68" ht="15.75" thickBot="1" x14ac:dyDescent="0.3">
      <c r="A154" s="220"/>
      <c r="B154" s="221" t="s">
        <v>221</v>
      </c>
      <c r="C154" s="11"/>
      <c r="D154" s="11"/>
      <c r="E154" s="11"/>
      <c r="F154" s="231">
        <f>F60/F35</f>
        <v>0.30199938253944247</v>
      </c>
      <c r="G154" s="231">
        <f>G60/G35</f>
        <v>0.30199939281517418</v>
      </c>
      <c r="H154" s="231">
        <f>H60/H35</f>
        <v>0.30199939212783844</v>
      </c>
      <c r="I154" s="231">
        <f>I60/I35</f>
        <v>0.30200167689828028</v>
      </c>
      <c r="J154" s="231"/>
      <c r="K154" s="231"/>
      <c r="L154" s="231"/>
      <c r="M154" s="231"/>
      <c r="N154" s="231">
        <f>N60/N35</f>
        <v>0.30200167689828028</v>
      </c>
      <c r="O154" s="231"/>
      <c r="P154" s="231"/>
      <c r="Q154" s="231"/>
      <c r="R154" s="231"/>
      <c r="S154" s="231">
        <f>S60/S35</f>
        <v>0.30200167689828028</v>
      </c>
      <c r="T154" s="231"/>
      <c r="U154" s="231"/>
      <c r="V154" s="231"/>
      <c r="W154" s="231"/>
      <c r="X154" s="231">
        <f>X60/X35</f>
        <v>0.30200167689828028</v>
      </c>
      <c r="Y154" s="231"/>
      <c r="Z154" s="231"/>
      <c r="AA154" s="231"/>
      <c r="AB154" s="231"/>
      <c r="AC154" s="231">
        <f>AC60/AC35</f>
        <v>0.30200167689828028</v>
      </c>
      <c r="AD154" s="231"/>
      <c r="AE154" s="231"/>
      <c r="AF154" s="231"/>
      <c r="AG154" s="231"/>
      <c r="AH154" s="231">
        <f>AH60/AH35</f>
        <v>0.30199942125698248</v>
      </c>
      <c r="AI154" s="232">
        <f>I154</f>
        <v>0.30200167689828028</v>
      </c>
      <c r="AJ154" s="231"/>
      <c r="AK154" s="231"/>
      <c r="AL154" s="231"/>
      <c r="AM154" s="231">
        <f>AM60/AM35</f>
        <v>0.30199942125698248</v>
      </c>
      <c r="AN154" s="530">
        <f>AI154</f>
        <v>0.30200167689828028</v>
      </c>
      <c r="AO154" s="231"/>
      <c r="AP154" s="231"/>
      <c r="AQ154" s="231"/>
      <c r="AR154" s="231">
        <f>AR60/AR35</f>
        <v>0.19833630060140839</v>
      </c>
      <c r="AS154" s="530">
        <f>AN154</f>
        <v>0.30200167689828028</v>
      </c>
      <c r="AT154" s="231"/>
      <c r="AU154" s="231"/>
      <c r="AV154" s="231"/>
      <c r="AW154" s="231" t="e">
        <f>AW60/AW35</f>
        <v>#DIV/0!</v>
      </c>
      <c r="AX154" s="232">
        <f>AS154</f>
        <v>0.30200167689828028</v>
      </c>
      <c r="AY154" s="231"/>
      <c r="AZ154" s="231"/>
      <c r="BA154" s="231"/>
      <c r="BB154" s="39"/>
      <c r="BC154" s="39"/>
      <c r="BD154" s="39"/>
      <c r="BE154" s="30"/>
      <c r="BF154" s="34"/>
      <c r="BG154" s="34"/>
      <c r="BH154" s="34"/>
      <c r="BI154" s="34"/>
      <c r="BJ154" s="34"/>
      <c r="BK154" s="34"/>
      <c r="BL154" s="35"/>
      <c r="BM154" s="33"/>
      <c r="BN154" s="33"/>
      <c r="BO154" s="36"/>
      <c r="BP154" s="36"/>
    </row>
    <row r="155" spans="1:68" ht="15.75" thickBot="1" x14ac:dyDescent="0.3">
      <c r="A155" s="220"/>
      <c r="B155" s="221" t="s">
        <v>150</v>
      </c>
      <c r="C155" s="231"/>
      <c r="D155" s="231"/>
      <c r="E155" s="231"/>
      <c r="F155" s="221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233">
        <f>IF(C148=B156,AI156,IF(C148=B157,AI157,IF(C148=B158,AI158)))</f>
        <v>115.3910074104561</v>
      </c>
      <c r="AJ155" s="30"/>
      <c r="AK155" s="30"/>
      <c r="AL155" s="30"/>
      <c r="AM155" s="30"/>
      <c r="AN155" s="531">
        <f>IF(C148=B156,AN156,IF(C148=B157,AN157,IF(C148=B158,AN158)))</f>
        <v>114.53250414975534</v>
      </c>
      <c r="AO155" s="30"/>
      <c r="AP155" s="30"/>
      <c r="AQ155" s="30"/>
      <c r="AR155" s="30"/>
      <c r="AS155" s="531">
        <f>IF(C148=B156,AS156,IF(C148=B157,AS157,IF(C148=B158,AS158)))</f>
        <v>118.18229547909672</v>
      </c>
      <c r="AT155" s="30"/>
      <c r="AU155" s="30"/>
      <c r="AV155" s="30"/>
      <c r="AW155" s="30"/>
      <c r="AX155" s="233">
        <f>IF(C148=B156,AX156,IF(C148=B157,AX157,IF(C148=B158,AX158)))</f>
        <v>122.77486152474681</v>
      </c>
      <c r="AY155" s="30"/>
      <c r="AZ155" s="30"/>
      <c r="BA155" s="30"/>
      <c r="BB155" s="39"/>
      <c r="BC155" s="39"/>
      <c r="BD155" s="39"/>
      <c r="BE155" s="30"/>
      <c r="BF155" s="34"/>
      <c r="BG155" s="34"/>
      <c r="BH155" s="34"/>
      <c r="BI155" s="34"/>
      <c r="BJ155" s="34"/>
      <c r="BK155" s="34"/>
      <c r="BL155" s="35"/>
      <c r="BM155" s="33"/>
      <c r="BN155" s="33"/>
      <c r="BO155" s="36"/>
      <c r="BP155" s="36"/>
    </row>
    <row r="156" spans="1:68" x14ac:dyDescent="0.25">
      <c r="A156" s="220"/>
      <c r="B156" s="234" t="s">
        <v>222</v>
      </c>
      <c r="C156" s="235">
        <v>0.2</v>
      </c>
      <c r="D156" s="236"/>
      <c r="E156" s="236"/>
      <c r="F156" s="237"/>
      <c r="G156" s="237"/>
      <c r="H156" s="237"/>
      <c r="I156" s="237"/>
      <c r="J156" s="231"/>
      <c r="K156" s="231"/>
      <c r="L156" s="231"/>
      <c r="M156" s="231"/>
      <c r="N156" s="231"/>
      <c r="O156" s="231"/>
      <c r="P156" s="231"/>
      <c r="Q156" s="231"/>
      <c r="R156" s="231"/>
      <c r="S156" s="231"/>
      <c r="T156" s="231"/>
      <c r="U156" s="231"/>
      <c r="V156" s="231"/>
      <c r="W156" s="231"/>
      <c r="X156" s="231"/>
      <c r="Y156" s="231"/>
      <c r="Z156" s="30"/>
      <c r="AA156" s="231"/>
      <c r="AB156" s="30"/>
      <c r="AC156" s="231"/>
      <c r="AD156" s="231"/>
      <c r="AE156" s="30"/>
      <c r="AF156" s="231"/>
      <c r="AG156" s="30"/>
      <c r="AH156" s="237"/>
      <c r="AI156" s="237">
        <f>AI124-AI129</f>
        <v>0</v>
      </c>
      <c r="AJ156" s="237"/>
      <c r="AK156" s="30"/>
      <c r="AL156" s="237"/>
      <c r="AM156" s="237"/>
      <c r="AN156" s="237">
        <f>AN124-AN129</f>
        <v>0</v>
      </c>
      <c r="AO156" s="237"/>
      <c r="AP156" s="30"/>
      <c r="AQ156" s="237"/>
      <c r="AR156" s="237"/>
      <c r="AS156" s="237">
        <f>AS124-AS129</f>
        <v>0</v>
      </c>
      <c r="AT156" s="30"/>
      <c r="AU156" s="30"/>
      <c r="AV156" s="237"/>
      <c r="AW156" s="237"/>
      <c r="AX156" s="237">
        <f>AX124-AX129</f>
        <v>0</v>
      </c>
      <c r="AY156" s="30"/>
      <c r="AZ156" s="30"/>
      <c r="BA156" s="237"/>
      <c r="BB156" s="39"/>
      <c r="BC156" s="39"/>
      <c r="BD156" s="39"/>
      <c r="BE156" s="30"/>
      <c r="BF156" s="34"/>
      <c r="BG156" s="34"/>
      <c r="BH156" s="34"/>
      <c r="BI156" s="34"/>
      <c r="BJ156" s="34"/>
      <c r="BK156" s="34"/>
      <c r="BL156" s="35"/>
      <c r="BM156" s="33"/>
      <c r="BN156" s="33"/>
      <c r="BO156" s="36"/>
      <c r="BP156" s="36"/>
    </row>
    <row r="157" spans="1:68" x14ac:dyDescent="0.25">
      <c r="A157" s="220"/>
      <c r="B157" s="234" t="s">
        <v>215</v>
      </c>
      <c r="C157" s="235">
        <v>0.15</v>
      </c>
      <c r="D157" s="236"/>
      <c r="E157" s="236"/>
      <c r="F157" s="237"/>
      <c r="G157" s="237"/>
      <c r="H157" s="237"/>
      <c r="I157" s="237"/>
      <c r="J157" s="231"/>
      <c r="K157" s="231"/>
      <c r="L157" s="231"/>
      <c r="M157" s="231"/>
      <c r="N157" s="231"/>
      <c r="O157" s="231"/>
      <c r="P157" s="231"/>
      <c r="Q157" s="231"/>
      <c r="R157" s="231"/>
      <c r="S157" s="231"/>
      <c r="T157" s="231"/>
      <c r="U157" s="231"/>
      <c r="V157" s="231"/>
      <c r="W157" s="231"/>
      <c r="X157" s="231"/>
      <c r="Y157" s="231"/>
      <c r="Z157" s="30"/>
      <c r="AA157" s="231"/>
      <c r="AB157" s="30"/>
      <c r="AC157" s="231"/>
      <c r="AD157" s="231"/>
      <c r="AE157" s="30"/>
      <c r="AF157" s="231"/>
      <c r="AG157" s="30"/>
      <c r="AH157" s="237"/>
      <c r="AI157" s="237">
        <f>SUM(AI31,AI47,AI54,AI55,AI56,AI60,AI61,AI62,AI63,AI65,AI66,AI124)*0.01</f>
        <v>115.3910074104561</v>
      </c>
      <c r="AJ157" s="237"/>
      <c r="AK157" s="30"/>
      <c r="AL157" s="237"/>
      <c r="AM157" s="237"/>
      <c r="AN157" s="237">
        <f>SUM(AN31,AN47,AN54,AN55,AN56,AN60,AN61,AN62,AN63,AN65,AN66,AN124)*0.01</f>
        <v>114.53250414975534</v>
      </c>
      <c r="AO157" s="237"/>
      <c r="AP157" s="30"/>
      <c r="AQ157" s="237"/>
      <c r="AR157" s="237"/>
      <c r="AS157" s="237">
        <f>SUM(AS31,AS47,AS54,AS55,AS56,AS60,AS61,AS62,AS63,AS65,AS66,AS124)*0.01</f>
        <v>118.18229547909672</v>
      </c>
      <c r="AT157" s="30"/>
      <c r="AU157" s="30"/>
      <c r="AV157" s="237"/>
      <c r="AW157" s="237"/>
      <c r="AX157" s="237">
        <f>SUM(AX31,AX47,AX54,AX55,AX56,AX60,AX61,AX62,AX63,AX65,AX66,AX124)*0.01</f>
        <v>122.77486152474681</v>
      </c>
      <c r="AY157" s="30"/>
      <c r="AZ157" s="30"/>
      <c r="BA157" s="237"/>
      <c r="BB157" s="39"/>
      <c r="BC157" s="39"/>
      <c r="BD157" s="39"/>
      <c r="BE157" s="30"/>
      <c r="BF157" s="34"/>
      <c r="BG157" s="34"/>
      <c r="BH157" s="34"/>
      <c r="BI157" s="34"/>
      <c r="BJ157" s="34"/>
      <c r="BK157" s="34"/>
      <c r="BL157" s="35"/>
      <c r="BM157" s="33"/>
      <c r="BN157" s="33"/>
      <c r="BO157" s="36"/>
      <c r="BP157" s="36"/>
    </row>
    <row r="158" spans="1:68" x14ac:dyDescent="0.25">
      <c r="A158" s="220"/>
      <c r="B158" s="234" t="s">
        <v>223</v>
      </c>
      <c r="C158" s="235">
        <v>0.06</v>
      </c>
      <c r="D158" s="236"/>
      <c r="E158" s="236"/>
      <c r="F158" s="237"/>
      <c r="G158" s="237"/>
      <c r="H158" s="237"/>
      <c r="I158" s="237"/>
      <c r="J158" s="231"/>
      <c r="K158" s="231"/>
      <c r="L158" s="231"/>
      <c r="M158" s="231"/>
      <c r="N158" s="231"/>
      <c r="O158" s="231"/>
      <c r="P158" s="231"/>
      <c r="Q158" s="231"/>
      <c r="R158" s="231"/>
      <c r="S158" s="231"/>
      <c r="T158" s="231"/>
      <c r="U158" s="231"/>
      <c r="V158" s="231"/>
      <c r="W158" s="231"/>
      <c r="X158" s="231"/>
      <c r="Y158" s="231"/>
      <c r="Z158" s="30"/>
      <c r="AA158" s="231"/>
      <c r="AB158" s="30"/>
      <c r="AC158" s="231"/>
      <c r="AD158" s="231"/>
      <c r="AE158" s="30"/>
      <c r="AF158" s="231"/>
      <c r="AG158" s="30"/>
      <c r="AH158" s="237"/>
      <c r="AI158" s="237">
        <f>SUM(AI31,AI47,AI54,AI55,AI56,AI60,AI61,AI62,AI63,AI65,AI66,AI124)*0.06/2</f>
        <v>346.17302223136829</v>
      </c>
      <c r="AJ158" s="237"/>
      <c r="AK158" s="30"/>
      <c r="AL158" s="237"/>
      <c r="AM158" s="237"/>
      <c r="AN158" s="237">
        <f>SUM(AN31,AN47,AN54,AN55,AN56,AN60,AN61,AN62,AN63,AN65,AN66,AN124)*0.06/2</f>
        <v>343.59751244926599</v>
      </c>
      <c r="AO158" s="237"/>
      <c r="AP158" s="30"/>
      <c r="AQ158" s="237"/>
      <c r="AR158" s="237"/>
      <c r="AS158" s="237">
        <f>SUM(AS31,AS47,AS54,AS55,AS56,AS60,AS61,AS62,AS63,AS65,AS66,AS124)*0.06/2</f>
        <v>354.54688643729014</v>
      </c>
      <c r="AT158" s="30"/>
      <c r="AU158" s="30"/>
      <c r="AV158" s="237"/>
      <c r="AW158" s="237"/>
      <c r="AX158" s="237">
        <f>SUM(AX31,AX47,AX54,AX55,AX56,AX60,AX61,AX62,AX63,AX65,AX66,AX124)*0.06/2</f>
        <v>368.32458457424042</v>
      </c>
      <c r="AY158" s="30"/>
      <c r="AZ158" s="30"/>
      <c r="BA158" s="237"/>
      <c r="BB158" s="39"/>
      <c r="BC158" s="39"/>
      <c r="BD158" s="39"/>
      <c r="BE158" s="30"/>
      <c r="BF158" s="34"/>
      <c r="BG158" s="34"/>
      <c r="BH158" s="34"/>
      <c r="BI158" s="34"/>
      <c r="BJ158" s="34"/>
      <c r="BK158" s="34"/>
      <c r="BL158" s="35"/>
      <c r="BM158" s="33"/>
      <c r="BN158" s="33"/>
      <c r="BO158" s="36"/>
      <c r="BP158" s="36"/>
    </row>
    <row r="159" spans="1:68" x14ac:dyDescent="0.25">
      <c r="A159" s="220"/>
      <c r="B159" s="238"/>
      <c r="C159" s="236"/>
      <c r="D159" s="236"/>
      <c r="E159" s="236"/>
      <c r="F159" s="221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9"/>
      <c r="BC159" s="39"/>
      <c r="BD159" s="39"/>
      <c r="BE159" s="30"/>
      <c r="BF159" s="34"/>
      <c r="BG159" s="34"/>
      <c r="BH159" s="34"/>
      <c r="BI159" s="34"/>
      <c r="BJ159" s="34"/>
      <c r="BK159" s="34"/>
      <c r="BL159" s="35"/>
      <c r="BM159" s="33"/>
      <c r="BN159" s="33"/>
      <c r="BO159" s="36"/>
      <c r="BP159" s="36"/>
    </row>
    <row r="160" spans="1:68" x14ac:dyDescent="0.25">
      <c r="A160" s="239"/>
      <c r="B160" s="240" t="s">
        <v>224</v>
      </c>
      <c r="C160" s="241"/>
      <c r="D160" s="241"/>
      <c r="E160" s="241"/>
      <c r="F160" s="242">
        <f>SUM(F31,F47,F54,F55,F56,F60,F61,F62,F63,F65,F66)</f>
        <v>11502.251256820002</v>
      </c>
      <c r="G160" s="242">
        <f>SUM(G31,G47,G54,G55,G56,G60,G61,G62,G63,G65,G66)</f>
        <v>11154.852946499999</v>
      </c>
      <c r="H160" s="242">
        <f>SUM(H31,H47,H54,H55,H56,H60,H61,H62,H63,H65,H66)</f>
        <v>11965.663734599999</v>
      </c>
      <c r="I160" s="242">
        <f>SUM(I31,I47,I54,I55,I56,I60,I61,I62,I63,I65,I66)</f>
        <v>11035.669886413172</v>
      </c>
      <c r="J160" s="243"/>
      <c r="K160" s="243"/>
      <c r="L160" s="243"/>
      <c r="M160" s="243"/>
      <c r="N160" s="242">
        <f>SUM(N31,N47,N54,N55,N56,N60,N61,N62,N63,N65,N66)</f>
        <v>11411.573795255657</v>
      </c>
      <c r="O160" s="243"/>
      <c r="P160" s="243"/>
      <c r="Q160" s="243"/>
      <c r="R160" s="243"/>
      <c r="S160" s="242">
        <f>SUM(S31,S47,S54,S55,S56,S60,S61,S62,S63,S65,S66)</f>
        <v>11835.111016218325</v>
      </c>
      <c r="T160" s="243"/>
      <c r="U160" s="243"/>
      <c r="V160" s="243"/>
      <c r="W160" s="243"/>
      <c r="X160" s="242">
        <f>SUM(X31,X47,X54,X55,X56,X60,X61,X62,X63,X65,X66)</f>
        <v>12279.649222466765</v>
      </c>
      <c r="Y160" s="243"/>
      <c r="Z160" s="243"/>
      <c r="AA160" s="243"/>
      <c r="AB160" s="243"/>
      <c r="AC160" s="242">
        <f>SUM(AC31,AC47,AC54,AC55,AC56,AC60,AC61,AC62,AC63,AC65,AC66)</f>
        <v>12746.516033974265</v>
      </c>
      <c r="AD160" s="243"/>
      <c r="AE160" s="243"/>
      <c r="AF160" s="243"/>
      <c r="AG160" s="243"/>
      <c r="AH160" s="242">
        <f>SUM(AH31,AH47,AH54,AH55,AH56,AH60,AH61,AH62,AH63,AH65,AH66)</f>
        <v>12979.305404002</v>
      </c>
      <c r="AI160" s="242">
        <f>SUM(AI31,AI47,AI54,AI55,AI56,AI60,AI61,AI62,AI63,AI65,AI66)</f>
        <v>11177.539198703747</v>
      </c>
      <c r="AJ160" s="243"/>
      <c r="AK160" s="243"/>
      <c r="AL160" s="243"/>
      <c r="AM160" s="242">
        <f>SUM(AM31,AM47,AM54,AM55,AM56,AM60,AM61,AM62,AM63,AM65,AM66)</f>
        <v>13623.631319002001</v>
      </c>
      <c r="AN160" s="237">
        <f>SUM(AN31,AN47,AN54,AN55,AN56,AN60,AN61,AN62,AN63,AN65,AN66)</f>
        <v>11082.092197062997</v>
      </c>
      <c r="AO160" s="243"/>
      <c r="AP160" s="243"/>
      <c r="AQ160" s="243"/>
      <c r="AR160" s="242">
        <f>SUM(AR31,AR47,AR54,AR55,AR56,AR60,AR61,AR62,AR63,AR65,AR66)</f>
        <v>13418.664568999999</v>
      </c>
      <c r="AS160" s="237">
        <f>SUM(AS31,AS47,AS54,AS55,AS56,AS60,AS61,AS62,AS63,AS65,AS66)</f>
        <v>11432.061910864095</v>
      </c>
      <c r="AT160" s="231"/>
      <c r="AU160" s="231"/>
      <c r="AV160" s="242"/>
      <c r="AW160" s="242">
        <f>SUM(AW31,AW47,AW54,AW55,AW56,AW60,AW61,AW62,AW63,AW65,AW66)</f>
        <v>0</v>
      </c>
      <c r="AX160" s="242">
        <f>SUM(AX31,AX47,AX54,AX55,AX56,AX60,AX61,AX62,AX63,AX65,AX66)</f>
        <v>11876.33675605116</v>
      </c>
      <c r="AY160" s="231"/>
      <c r="AZ160" s="231"/>
      <c r="BA160" s="231"/>
      <c r="BB160" s="160"/>
      <c r="BC160" s="160"/>
      <c r="BD160" s="160"/>
      <c r="BE160" s="30"/>
      <c r="BF160" s="34"/>
      <c r="BG160" s="34"/>
      <c r="BH160" s="34"/>
      <c r="BI160" s="34"/>
      <c r="BJ160" s="34"/>
      <c r="BK160" s="34"/>
      <c r="BL160" s="35"/>
      <c r="BM160" s="33"/>
      <c r="BN160" s="33"/>
      <c r="BO160" s="36"/>
      <c r="BP160" s="36"/>
    </row>
    <row r="161" spans="1:68" x14ac:dyDescent="0.25">
      <c r="A161" s="239"/>
      <c r="B161" s="240" t="s">
        <v>197</v>
      </c>
      <c r="C161" s="240"/>
      <c r="D161" s="240"/>
      <c r="E161" s="240"/>
      <c r="F161" s="244">
        <f>IF(F124=0,0,(F124-F129)/F160)</f>
        <v>0</v>
      </c>
      <c r="G161" s="244">
        <f>IF(G124=0,0,(G124-G129)/G160)</f>
        <v>0</v>
      </c>
      <c r="H161" s="244">
        <f>IF(H124=0,0,(H124-H129)/H160)</f>
        <v>0</v>
      </c>
      <c r="I161" s="244">
        <f>IF(I124=0,0,(I124-I129)/I160)</f>
        <v>0</v>
      </c>
      <c r="J161" s="244"/>
      <c r="K161" s="244"/>
      <c r="L161" s="244"/>
      <c r="M161" s="244"/>
      <c r="N161" s="244">
        <f>IF(N124=0,0,(N124-N129)/N160)</f>
        <v>0</v>
      </c>
      <c r="O161" s="244"/>
      <c r="P161" s="244"/>
      <c r="Q161" s="244"/>
      <c r="R161" s="244"/>
      <c r="S161" s="244">
        <f>IF(S124=0,0,(S124-S129)/S160)</f>
        <v>0</v>
      </c>
      <c r="T161" s="244"/>
      <c r="U161" s="244"/>
      <c r="V161" s="244"/>
      <c r="W161" s="244"/>
      <c r="X161" s="244">
        <f>IF(X124=0,0,(X124-X129)/X160)</f>
        <v>0</v>
      </c>
      <c r="Y161" s="244"/>
      <c r="Z161" s="244"/>
      <c r="AA161" s="244"/>
      <c r="AB161" s="244"/>
      <c r="AC161" s="244">
        <f>IF(AC124=0,0,(AC124-AC129)/AC160)</f>
        <v>0</v>
      </c>
      <c r="AD161" s="244"/>
      <c r="AE161" s="244"/>
      <c r="AF161" s="244"/>
      <c r="AG161" s="244"/>
      <c r="AH161" s="244">
        <f>IF(AH124=0,0,(AH124-AH129)/AH160)</f>
        <v>0</v>
      </c>
      <c r="AI161" s="244">
        <f>IF(AI124=0,0,(AI124-AI129)/AI160)</f>
        <v>0</v>
      </c>
      <c r="AJ161" s="244"/>
      <c r="AK161" s="244"/>
      <c r="AL161" s="244"/>
      <c r="AM161" s="244">
        <f>IF(AM124=0,0,(AM124-AM129)/AM160)</f>
        <v>0</v>
      </c>
      <c r="AN161" s="532">
        <f>IF(AN124=0,0,(AN124-AN129)/AN160)</f>
        <v>0</v>
      </c>
      <c r="AO161" s="244"/>
      <c r="AP161" s="244"/>
      <c r="AQ161" s="244"/>
      <c r="AR161" s="244">
        <f>IF(AR124=0,0,(AR124-AR129)/AR160)</f>
        <v>0</v>
      </c>
      <c r="AS161" s="532">
        <f>IF(AS124=0,0,(AS124-AS129)/AS160)</f>
        <v>0</v>
      </c>
      <c r="AT161" s="231"/>
      <c r="AU161" s="231"/>
      <c r="AV161" s="244"/>
      <c r="AW161" s="244">
        <f>IF(AW124=0,0,(AW124-AW129)/AW160)</f>
        <v>0</v>
      </c>
      <c r="AX161" s="244">
        <f>IF(AX124=0,0,(AX124-AX129)/AX160)</f>
        <v>0</v>
      </c>
      <c r="AY161" s="231"/>
      <c r="AZ161" s="231"/>
      <c r="BA161" s="231"/>
      <c r="BB161" s="160"/>
      <c r="BC161" s="160"/>
      <c r="BD161" s="160"/>
      <c r="BE161" s="30"/>
      <c r="BF161" s="34"/>
      <c r="BG161" s="34"/>
      <c r="BH161" s="34"/>
      <c r="BI161" s="34"/>
      <c r="BJ161" s="34"/>
      <c r="BK161" s="34"/>
      <c r="BL161" s="35"/>
      <c r="BM161" s="33"/>
      <c r="BN161" s="33"/>
      <c r="BO161" s="36"/>
      <c r="BP161" s="36"/>
    </row>
    <row r="162" spans="1:68" x14ac:dyDescent="0.25">
      <c r="A162" s="245"/>
      <c r="B162" s="221" t="s">
        <v>225</v>
      </c>
      <c r="C162" s="221"/>
      <c r="D162" s="221"/>
      <c r="E162" s="221"/>
      <c r="F162" s="160"/>
      <c r="G162" s="160"/>
      <c r="H162" s="160"/>
      <c r="I162" s="237">
        <f>I161*(I160/(100%-(I161/(1-20%))))</f>
        <v>0</v>
      </c>
      <c r="J162" s="246"/>
      <c r="K162" s="246"/>
      <c r="L162" s="246"/>
      <c r="M162" s="246"/>
      <c r="N162" s="237">
        <f>N161*(N160/(100%-(N161/(1-20%))))</f>
        <v>0</v>
      </c>
      <c r="O162" s="246"/>
      <c r="P162" s="246"/>
      <c r="Q162" s="246"/>
      <c r="R162" s="246"/>
      <c r="S162" s="237">
        <f>S161*(S160/(100%-(S161/(1-20%))))</f>
        <v>0</v>
      </c>
      <c r="T162" s="246"/>
      <c r="U162" s="246"/>
      <c r="V162" s="246"/>
      <c r="W162" s="246"/>
      <c r="X162" s="237">
        <f>X161*(X160/(100%-(X161/(1-20%))))</f>
        <v>0</v>
      </c>
      <c r="Y162" s="246"/>
      <c r="Z162" s="246"/>
      <c r="AA162" s="246"/>
      <c r="AB162" s="246"/>
      <c r="AC162" s="237">
        <f>AC161*(AC160/(100%-(AC161/(1-20%))))</f>
        <v>0</v>
      </c>
      <c r="AD162" s="246"/>
      <c r="AE162" s="246"/>
      <c r="AF162" s="246"/>
      <c r="AG162" s="246"/>
      <c r="AH162" s="237">
        <f>AH161*(AH160/(100%-(AH161/(1-20%))))</f>
        <v>0</v>
      </c>
      <c r="AI162" s="237">
        <f>AI161*(AI160/(100%-(AI161/(1-20%))))</f>
        <v>0</v>
      </c>
      <c r="AJ162" s="246"/>
      <c r="AK162" s="246"/>
      <c r="AL162" s="246"/>
      <c r="AM162" s="237">
        <f>AM161*(AM160/(100%-(AM161/(1-20%))))</f>
        <v>0</v>
      </c>
      <c r="AN162" s="237">
        <f>AN161*(AN160/(100%-(AN161/(1-20%))))</f>
        <v>0</v>
      </c>
      <c r="AO162" s="246"/>
      <c r="AP162" s="246"/>
      <c r="AQ162" s="246"/>
      <c r="AR162" s="237">
        <f>AR161*(AR160/(100%-(AR161/(1-20%))))</f>
        <v>0</v>
      </c>
      <c r="AS162" s="237">
        <f>AS161*(AS160/(100%-(AS161/(1-20%))))</f>
        <v>0</v>
      </c>
      <c r="AT162" s="246"/>
      <c r="AU162" s="246"/>
      <c r="AV162" s="246"/>
      <c r="AW162" s="237">
        <f>AW161*(AW160/(100%-(AW161/(1-20%))))</f>
        <v>0</v>
      </c>
      <c r="AX162" s="237">
        <f>AX161*(AX160/(100%-(AX161/(1-20%))))</f>
        <v>0</v>
      </c>
      <c r="AY162" s="246"/>
      <c r="AZ162" s="246"/>
      <c r="BA162" s="246"/>
      <c r="BB162" s="160"/>
      <c r="BC162" s="160"/>
      <c r="BD162" s="160"/>
      <c r="BE162" s="30"/>
      <c r="BF162" s="34"/>
      <c r="BG162" s="34"/>
      <c r="BH162" s="34"/>
      <c r="BI162" s="34"/>
      <c r="BJ162" s="34"/>
      <c r="BK162" s="34"/>
      <c r="BL162" s="35"/>
      <c r="BM162" s="33"/>
      <c r="BN162" s="33"/>
      <c r="BO162" s="36"/>
      <c r="BP162" s="36"/>
    </row>
    <row r="163" spans="1:68" x14ac:dyDescent="0.25">
      <c r="A163" s="245"/>
      <c r="B163" s="221"/>
      <c r="C163" s="221"/>
      <c r="D163" s="221"/>
      <c r="E163" s="221"/>
      <c r="F163" s="160"/>
      <c r="G163" s="160"/>
      <c r="H163" s="160"/>
      <c r="I163" s="237"/>
      <c r="J163" s="246"/>
      <c r="K163" s="246"/>
      <c r="L163" s="246"/>
      <c r="M163" s="246"/>
      <c r="N163" s="246"/>
      <c r="O163" s="246"/>
      <c r="P163" s="246"/>
      <c r="Q163" s="246"/>
      <c r="R163" s="246"/>
      <c r="S163" s="246"/>
      <c r="T163" s="246"/>
      <c r="U163" s="246"/>
      <c r="V163" s="246"/>
      <c r="W163" s="246"/>
      <c r="X163" s="246"/>
      <c r="Y163" s="246"/>
      <c r="Z163" s="246"/>
      <c r="AA163" s="246"/>
      <c r="AB163" s="246"/>
      <c r="AC163" s="246"/>
      <c r="AD163" s="246"/>
      <c r="AE163" s="246"/>
      <c r="AF163" s="246"/>
      <c r="AG163" s="246"/>
      <c r="AH163" s="246"/>
      <c r="AI163" s="246"/>
      <c r="AJ163" s="246"/>
      <c r="AK163" s="246"/>
      <c r="AL163" s="246"/>
      <c r="AM163" s="246"/>
      <c r="AN163" s="246"/>
      <c r="AO163" s="246"/>
      <c r="AP163" s="246"/>
      <c r="AQ163" s="246"/>
      <c r="AR163" s="246"/>
      <c r="AS163" s="246"/>
      <c r="AT163" s="246"/>
      <c r="AU163" s="246"/>
      <c r="AV163" s="246"/>
      <c r="AW163" s="246"/>
      <c r="AX163" s="246"/>
      <c r="AY163" s="246"/>
      <c r="AZ163" s="246"/>
      <c r="BA163" s="246"/>
      <c r="BB163" s="160"/>
      <c r="BC163" s="160"/>
      <c r="BD163" s="160"/>
      <c r="BE163" s="30"/>
      <c r="BF163" s="34"/>
      <c r="BG163" s="34"/>
      <c r="BH163" s="34"/>
      <c r="BI163" s="34"/>
      <c r="BJ163" s="34"/>
      <c r="BK163" s="34"/>
      <c r="BL163" s="35"/>
      <c r="BM163" s="33"/>
      <c r="BN163" s="33"/>
      <c r="BO163" s="36"/>
      <c r="BP163" s="36"/>
    </row>
    <row r="164" spans="1:68" x14ac:dyDescent="0.25">
      <c r="A164" s="245"/>
      <c r="B164" s="221" t="s">
        <v>226</v>
      </c>
      <c r="C164" s="221"/>
      <c r="D164" s="221"/>
      <c r="E164" s="221"/>
      <c r="F164" s="160"/>
      <c r="G164" s="160"/>
      <c r="H164" s="160"/>
      <c r="I164" s="160"/>
      <c r="J164" s="160"/>
      <c r="K164" s="246"/>
      <c r="L164" s="246"/>
      <c r="M164" s="246"/>
      <c r="N164" s="246"/>
      <c r="O164" s="246"/>
      <c r="P164" s="246"/>
      <c r="Q164" s="246"/>
      <c r="R164" s="246"/>
      <c r="S164" s="246"/>
      <c r="T164" s="246"/>
      <c r="U164" s="246"/>
      <c r="V164" s="246"/>
      <c r="W164" s="246"/>
      <c r="X164" s="246"/>
      <c r="Y164" s="246"/>
      <c r="Z164" s="246"/>
      <c r="AA164" s="246"/>
      <c r="AB164" s="160"/>
      <c r="AC164" s="246"/>
      <c r="AD164" s="246"/>
      <c r="AE164" s="246"/>
      <c r="AF164" s="246"/>
      <c r="AG164" s="160"/>
      <c r="AH164" s="34"/>
      <c r="AI164" s="34"/>
      <c r="AJ164" s="34"/>
      <c r="AK164" s="5"/>
      <c r="AL164" s="160"/>
      <c r="AM164" s="34"/>
      <c r="AN164" s="34"/>
      <c r="AO164" s="34"/>
      <c r="AP164" s="5"/>
      <c r="AQ164" s="160"/>
      <c r="AR164" s="160"/>
      <c r="AS164" s="160"/>
      <c r="AT164" s="160"/>
      <c r="AU164" s="160"/>
      <c r="AV164" s="160"/>
      <c r="AW164" s="160"/>
      <c r="AX164" s="160"/>
      <c r="AY164" s="160"/>
      <c r="AZ164" s="160"/>
      <c r="BA164" s="160"/>
      <c r="BB164" s="30"/>
      <c r="BC164" s="34"/>
      <c r="BD164" s="34"/>
      <c r="BF164" s="35"/>
      <c r="BG164" s="33"/>
      <c r="BH164" s="35"/>
      <c r="BI164" s="33"/>
      <c r="BJ164" s="35"/>
      <c r="BK164" s="33"/>
      <c r="BL164" s="33"/>
      <c r="BM164" s="33"/>
      <c r="BN164" s="4"/>
      <c r="BO164" s="5"/>
      <c r="BP164" s="5"/>
    </row>
    <row r="165" spans="1:68" ht="15.75" x14ac:dyDescent="0.25">
      <c r="A165" s="245"/>
      <c r="B165" s="360" t="s">
        <v>227</v>
      </c>
      <c r="C165" s="362" t="s">
        <v>228</v>
      </c>
      <c r="D165" s="361"/>
      <c r="E165" s="361"/>
      <c r="F165" s="360" t="s">
        <v>229</v>
      </c>
      <c r="G165" s="246"/>
      <c r="H165" s="246"/>
      <c r="I165" s="5"/>
      <c r="J165" s="246"/>
      <c r="K165" s="30"/>
      <c r="L165" s="30"/>
      <c r="M165" s="246"/>
      <c r="N165" s="246"/>
      <c r="O165" s="246"/>
      <c r="P165" s="246"/>
      <c r="Q165" s="30"/>
      <c r="R165" s="246"/>
      <c r="S165" s="246"/>
      <c r="T165" s="246"/>
      <c r="U165" s="246"/>
      <c r="V165" s="30"/>
      <c r="W165" s="246"/>
      <c r="X165" s="221"/>
      <c r="Y165" s="160"/>
      <c r="Z165" s="34"/>
      <c r="AA165" s="30"/>
      <c r="AB165" s="34"/>
      <c r="AC165" s="221"/>
      <c r="AD165" s="160"/>
      <c r="AE165" s="34"/>
      <c r="AF165" s="30"/>
      <c r="AG165" s="34"/>
      <c r="AH165" s="34"/>
      <c r="AI165" s="5"/>
      <c r="AJ165" s="160"/>
      <c r="AK165" s="160"/>
      <c r="AL165" s="160"/>
      <c r="AM165" s="34"/>
      <c r="AN165" s="5"/>
      <c r="AO165" s="160"/>
      <c r="AP165" s="160"/>
      <c r="AQ165" s="160"/>
      <c r="AR165" s="160"/>
      <c r="AS165" s="160"/>
      <c r="AT165" s="30"/>
      <c r="AU165" s="34"/>
      <c r="AV165" s="34"/>
      <c r="AW165" s="160"/>
      <c r="AX165" s="160"/>
      <c r="AY165" s="30"/>
      <c r="AZ165" s="34"/>
      <c r="BA165" s="34"/>
      <c r="BC165" s="35"/>
      <c r="BD165" s="33"/>
      <c r="BE165" s="33"/>
      <c r="BF165" s="33"/>
      <c r="BG165" s="4"/>
      <c r="BH165" s="33"/>
      <c r="BI165" s="4"/>
      <c r="BJ165" s="33"/>
      <c r="BK165" s="4"/>
      <c r="BL165" s="5"/>
      <c r="BM165" s="5"/>
      <c r="BN165" s="5"/>
      <c r="BO165" s="5"/>
      <c r="BP165" s="5"/>
    </row>
    <row r="166" spans="1:68" ht="15.75" x14ac:dyDescent="0.25">
      <c r="A166" s="245"/>
      <c r="B166" s="247" t="s">
        <v>230</v>
      </c>
      <c r="C166" s="248"/>
      <c r="D166" s="248"/>
      <c r="E166" s="248"/>
      <c r="F166" s="248"/>
      <c r="G166" s="246"/>
      <c r="H166" s="246"/>
      <c r="I166" s="5"/>
      <c r="J166" s="249"/>
      <c r="K166" s="30"/>
      <c r="L166" s="30"/>
      <c r="M166" s="246"/>
      <c r="N166" s="246"/>
      <c r="O166" s="246"/>
      <c r="P166" s="246"/>
      <c r="Q166" s="30"/>
      <c r="R166" s="246"/>
      <c r="S166" s="246"/>
      <c r="T166" s="246"/>
      <c r="U166" s="246"/>
      <c r="V166" s="30"/>
      <c r="W166" s="246"/>
      <c r="X166" s="246"/>
      <c r="Y166" s="160"/>
      <c r="Z166" s="246"/>
      <c r="AA166" s="30"/>
      <c r="AB166" s="246"/>
      <c r="AC166" s="246"/>
      <c r="AD166" s="160"/>
      <c r="AE166" s="246"/>
      <c r="AF166" s="30"/>
      <c r="AG166" s="246"/>
      <c r="AH166" s="246"/>
      <c r="AI166" s="246"/>
      <c r="AJ166" s="160"/>
      <c r="AK166" s="160"/>
      <c r="AL166" s="160"/>
      <c r="AM166" s="246"/>
      <c r="AN166" s="246"/>
      <c r="AO166" s="160"/>
      <c r="AP166" s="160"/>
      <c r="AQ166" s="160"/>
      <c r="AR166" s="160"/>
      <c r="AS166" s="160"/>
      <c r="AT166" s="160"/>
      <c r="AU166" s="41"/>
      <c r="AV166" s="34"/>
      <c r="AW166" s="160"/>
      <c r="AX166" s="160"/>
      <c r="AY166" s="160"/>
      <c r="AZ166" s="41"/>
      <c r="BA166" s="34"/>
      <c r="BB166" s="34"/>
      <c r="BD166" s="35"/>
      <c r="BE166" s="33"/>
      <c r="BF166" s="33"/>
      <c r="BG166" s="33"/>
      <c r="BH166" s="33"/>
      <c r="BI166" s="33"/>
      <c r="BJ166" s="33"/>
      <c r="BK166" s="33"/>
      <c r="BL166" s="4"/>
      <c r="BM166" s="5"/>
      <c r="BN166" s="5"/>
      <c r="BO166" s="5"/>
      <c r="BP166" s="5"/>
    </row>
    <row r="167" spans="1:68" ht="15.75" x14ac:dyDescent="0.25">
      <c r="A167" s="245"/>
      <c r="B167" s="377"/>
      <c r="C167" s="363" t="s">
        <v>231</v>
      </c>
      <c r="D167" s="364"/>
      <c r="E167" s="364"/>
      <c r="F167" s="250">
        <f>I133</f>
        <v>3186.2</v>
      </c>
      <c r="G167" s="246"/>
      <c r="H167" s="246"/>
      <c r="I167" s="5"/>
      <c r="J167" s="246"/>
      <c r="K167" s="30"/>
      <c r="L167" s="30"/>
      <c r="M167" s="246"/>
      <c r="N167" s="246"/>
      <c r="O167" s="246"/>
      <c r="P167" s="246"/>
      <c r="Q167" s="30"/>
      <c r="R167" s="246"/>
      <c r="S167" s="246"/>
      <c r="T167" s="246"/>
      <c r="U167" s="246"/>
      <c r="V167" s="30"/>
      <c r="W167" s="246"/>
      <c r="X167" s="221"/>
      <c r="Y167" s="160"/>
      <c r="Z167" s="246"/>
      <c r="AA167" s="30"/>
      <c r="AB167" s="246"/>
      <c r="AC167" s="221"/>
      <c r="AD167" s="160"/>
      <c r="AE167" s="246"/>
      <c r="AF167" s="30"/>
      <c r="AG167" s="246"/>
      <c r="AH167" s="246"/>
      <c r="AI167" s="221"/>
      <c r="AJ167" s="160"/>
      <c r="AK167" s="160"/>
      <c r="AL167" s="160"/>
      <c r="AM167" s="246"/>
      <c r="AN167" s="221"/>
      <c r="AO167" s="160"/>
      <c r="AP167" s="160"/>
      <c r="AQ167" s="160"/>
      <c r="AR167" s="160"/>
      <c r="AS167" s="160"/>
      <c r="AT167" s="41"/>
      <c r="AU167" s="34"/>
      <c r="AV167" s="34"/>
      <c r="AW167" s="160"/>
      <c r="AX167" s="160"/>
      <c r="AY167" s="41"/>
      <c r="AZ167" s="34"/>
      <c r="BA167" s="34"/>
      <c r="BC167" s="35"/>
      <c r="BD167" s="33"/>
      <c r="BE167" s="33"/>
      <c r="BF167" s="33"/>
      <c r="BG167" s="4"/>
      <c r="BH167" s="33"/>
      <c r="BI167" s="4"/>
      <c r="BJ167" s="33"/>
      <c r="BK167" s="4"/>
      <c r="BL167" s="5"/>
      <c r="BM167" s="5"/>
      <c r="BN167" s="5"/>
      <c r="BO167" s="5"/>
      <c r="BP167" s="5"/>
    </row>
    <row r="168" spans="1:68" ht="15.75" x14ac:dyDescent="0.25">
      <c r="A168" s="245"/>
      <c r="B168" s="378"/>
      <c r="C168" s="363" t="s">
        <v>232</v>
      </c>
      <c r="D168" s="364"/>
      <c r="E168" s="364"/>
      <c r="F168" s="250">
        <f>AI133</f>
        <v>3278.3</v>
      </c>
      <c r="G168" s="246"/>
      <c r="H168" s="246"/>
      <c r="I168" s="5"/>
      <c r="J168" s="246"/>
      <c r="K168" s="30"/>
      <c r="L168" s="30"/>
      <c r="M168" s="246"/>
      <c r="N168" s="246"/>
      <c r="O168" s="246"/>
      <c r="P168" s="246"/>
      <c r="Q168" s="30"/>
      <c r="R168" s="246"/>
      <c r="S168" s="246"/>
      <c r="T168" s="246"/>
      <c r="U168" s="246"/>
      <c r="V168" s="30"/>
      <c r="W168" s="246"/>
      <c r="X168" s="221"/>
      <c r="Y168" s="160"/>
      <c r="Z168" s="246"/>
      <c r="AA168" s="30"/>
      <c r="AB168" s="246"/>
      <c r="AC168" s="221"/>
      <c r="AD168" s="160"/>
      <c r="AE168" s="246"/>
      <c r="AF168" s="30"/>
      <c r="AG168" s="246"/>
      <c r="AH168" s="246"/>
      <c r="AI168" s="221"/>
      <c r="AJ168" s="160"/>
      <c r="AK168" s="160"/>
      <c r="AL168" s="160"/>
      <c r="AM168" s="246"/>
      <c r="AN168" s="221"/>
      <c r="AO168" s="160"/>
      <c r="AP168" s="160"/>
      <c r="AQ168" s="160"/>
      <c r="AR168" s="160"/>
      <c r="AS168" s="160"/>
      <c r="AT168" s="41"/>
      <c r="AU168" s="34"/>
      <c r="AV168" s="34"/>
      <c r="AW168" s="160"/>
      <c r="AX168" s="160"/>
      <c r="AY168" s="41"/>
      <c r="AZ168" s="34"/>
      <c r="BA168" s="34"/>
      <c r="BC168" s="35"/>
      <c r="BD168" s="33"/>
      <c r="BE168" s="33"/>
      <c r="BF168" s="33"/>
      <c r="BG168" s="4"/>
      <c r="BH168" s="33"/>
      <c r="BI168" s="4"/>
      <c r="BJ168" s="33"/>
      <c r="BK168" s="4"/>
      <c r="BL168" s="5"/>
      <c r="BM168" s="5"/>
      <c r="BN168" s="5"/>
      <c r="BO168" s="5"/>
      <c r="BP168" s="5"/>
    </row>
    <row r="169" spans="1:68" ht="15.75" x14ac:dyDescent="0.25">
      <c r="A169" s="245"/>
      <c r="B169" s="378"/>
      <c r="C169" s="363" t="s">
        <v>233</v>
      </c>
      <c r="D169" s="364"/>
      <c r="E169" s="364"/>
      <c r="F169" s="250">
        <f>F168</f>
        <v>3278.3</v>
      </c>
      <c r="G169" s="246"/>
      <c r="H169" s="246"/>
      <c r="I169" s="5"/>
      <c r="J169" s="246"/>
      <c r="K169" s="30"/>
      <c r="L169" s="30"/>
      <c r="M169" s="246"/>
      <c r="N169" s="246"/>
      <c r="O169" s="246"/>
      <c r="P169" s="246"/>
      <c r="Q169" s="30"/>
      <c r="R169" s="246"/>
      <c r="S169" s="246"/>
      <c r="T169" s="246"/>
      <c r="U169" s="246"/>
      <c r="V169" s="30"/>
      <c r="W169" s="246"/>
      <c r="X169" s="221"/>
      <c r="Y169" s="160"/>
      <c r="Z169" s="246"/>
      <c r="AA169" s="30"/>
      <c r="AB169" s="246"/>
      <c r="AC169" s="221"/>
      <c r="AD169" s="160"/>
      <c r="AE169" s="246"/>
      <c r="AF169" s="30"/>
      <c r="AG169" s="246"/>
      <c r="AH169" s="246"/>
      <c r="AI169" s="221"/>
      <c r="AJ169" s="160"/>
      <c r="AK169" s="160"/>
      <c r="AL169" s="160"/>
      <c r="AM169" s="246"/>
      <c r="AN169" s="221"/>
      <c r="AO169" s="160"/>
      <c r="AP169" s="160"/>
      <c r="AQ169" s="160"/>
      <c r="AR169" s="160"/>
      <c r="AS169" s="160"/>
      <c r="AT169" s="41"/>
      <c r="AU169" s="34"/>
      <c r="AV169" s="34"/>
      <c r="AW169" s="160"/>
      <c r="AX169" s="160"/>
      <c r="AY169" s="41"/>
      <c r="AZ169" s="34"/>
      <c r="BA169" s="34"/>
      <c r="BC169" s="35"/>
      <c r="BD169" s="33"/>
      <c r="BE169" s="33"/>
      <c r="BF169" s="33"/>
      <c r="BG169" s="4"/>
      <c r="BH169" s="33"/>
      <c r="BI169" s="4"/>
      <c r="BJ169" s="33"/>
      <c r="BK169" s="4"/>
      <c r="BL169" s="5"/>
      <c r="BM169" s="5"/>
      <c r="BN169" s="5"/>
      <c r="BO169" s="5"/>
      <c r="BP169" s="5"/>
    </row>
    <row r="170" spans="1:68" ht="15.75" x14ac:dyDescent="0.25">
      <c r="A170" s="245"/>
      <c r="B170" s="378"/>
      <c r="C170" s="363" t="s">
        <v>234</v>
      </c>
      <c r="D170" s="364"/>
      <c r="E170" s="364"/>
      <c r="F170" s="250">
        <f>AN133</f>
        <v>3319.6</v>
      </c>
      <c r="G170" s="246"/>
      <c r="H170" s="246"/>
      <c r="I170" s="5"/>
      <c r="J170" s="246"/>
      <c r="K170" s="30"/>
      <c r="L170" s="30"/>
      <c r="M170" s="246"/>
      <c r="N170" s="246"/>
      <c r="O170" s="246"/>
      <c r="P170" s="246"/>
      <c r="Q170" s="30"/>
      <c r="R170" s="246"/>
      <c r="S170" s="246"/>
      <c r="T170" s="246"/>
      <c r="U170" s="246"/>
      <c r="V170" s="30"/>
      <c r="W170" s="246"/>
      <c r="X170" s="221"/>
      <c r="Y170" s="160"/>
      <c r="Z170" s="246"/>
      <c r="AA170" s="30"/>
      <c r="AB170" s="246"/>
      <c r="AC170" s="221"/>
      <c r="AD170" s="160"/>
      <c r="AE170" s="246"/>
      <c r="AF170" s="30"/>
      <c r="AG170" s="246"/>
      <c r="AH170" s="246"/>
      <c r="AI170" s="221"/>
      <c r="AJ170" s="160"/>
      <c r="AK170" s="160"/>
      <c r="AL170" s="160"/>
      <c r="AM170" s="246"/>
      <c r="AN170" s="221"/>
      <c r="AO170" s="160"/>
      <c r="AP170" s="160"/>
      <c r="AQ170" s="160"/>
      <c r="AR170" s="160"/>
      <c r="AS170" s="160"/>
      <c r="AT170" s="41"/>
      <c r="AU170" s="34"/>
      <c r="AV170" s="34"/>
      <c r="AW170" s="160"/>
      <c r="AX170" s="160"/>
      <c r="AY170" s="41"/>
      <c r="AZ170" s="34"/>
      <c r="BA170" s="34"/>
      <c r="BC170" s="35"/>
      <c r="BD170" s="33"/>
      <c r="BE170" s="33"/>
      <c r="BF170" s="33"/>
      <c r="BG170" s="4"/>
      <c r="BH170" s="33"/>
      <c r="BI170" s="4"/>
      <c r="BJ170" s="33"/>
      <c r="BK170" s="4"/>
      <c r="BL170" s="5"/>
      <c r="BM170" s="5"/>
      <c r="BN170" s="5"/>
      <c r="BO170" s="5"/>
      <c r="BP170" s="5"/>
    </row>
    <row r="171" spans="1:68" ht="15.75" x14ac:dyDescent="0.25">
      <c r="A171" s="245"/>
      <c r="B171" s="378"/>
      <c r="C171" s="363" t="s">
        <v>275</v>
      </c>
      <c r="D171" s="364"/>
      <c r="E171" s="364"/>
      <c r="F171" s="250">
        <f>F170</f>
        <v>3319.6</v>
      </c>
      <c r="G171" s="246"/>
      <c r="H171" s="246"/>
      <c r="I171" s="5"/>
      <c r="J171" s="246"/>
      <c r="K171" s="30"/>
      <c r="L171" s="30"/>
      <c r="M171" s="246"/>
      <c r="N171" s="246"/>
      <c r="O171" s="246"/>
      <c r="P171" s="246"/>
      <c r="Q171" s="30"/>
      <c r="R171" s="246"/>
      <c r="S171" s="246"/>
      <c r="T171" s="246"/>
      <c r="U171" s="246"/>
      <c r="V171" s="30"/>
      <c r="W171" s="246"/>
      <c r="X171" s="221"/>
      <c r="Y171" s="160"/>
      <c r="Z171" s="246"/>
      <c r="AA171" s="30"/>
      <c r="AB171" s="246"/>
      <c r="AC171" s="221"/>
      <c r="AD171" s="160"/>
      <c r="AE171" s="246"/>
      <c r="AF171" s="30"/>
      <c r="AG171" s="246"/>
      <c r="AH171" s="246"/>
      <c r="AI171" s="221"/>
      <c r="AJ171" s="160"/>
      <c r="AK171" s="160"/>
      <c r="AL171" s="160"/>
      <c r="AM171" s="246"/>
      <c r="AN171" s="221"/>
      <c r="AO171" s="160"/>
      <c r="AP171" s="160"/>
      <c r="AQ171" s="160"/>
      <c r="AR171" s="160"/>
      <c r="AS171" s="160"/>
      <c r="AT171" s="41"/>
      <c r="AU171" s="34"/>
      <c r="AV171" s="34"/>
      <c r="AW171" s="160"/>
      <c r="AX171" s="160"/>
      <c r="AY171" s="41"/>
      <c r="AZ171" s="34"/>
      <c r="BA171" s="34"/>
      <c r="BC171" s="35"/>
      <c r="BD171" s="33"/>
      <c r="BE171" s="33"/>
      <c r="BF171" s="33"/>
      <c r="BG171" s="4"/>
      <c r="BH171" s="33"/>
      <c r="BI171" s="4"/>
      <c r="BJ171" s="33"/>
      <c r="BK171" s="4"/>
      <c r="BL171" s="5"/>
      <c r="BM171" s="5"/>
      <c r="BN171" s="5"/>
      <c r="BO171" s="5"/>
      <c r="BP171" s="5"/>
    </row>
    <row r="172" spans="1:68" ht="15.75" x14ac:dyDescent="0.25">
      <c r="A172" s="245"/>
      <c r="B172" s="378"/>
      <c r="C172" s="363" t="s">
        <v>276</v>
      </c>
      <c r="D172" s="364"/>
      <c r="E172" s="364"/>
      <c r="F172" s="250">
        <f>AS133</f>
        <v>3441.3</v>
      </c>
      <c r="G172" s="246"/>
      <c r="H172" s="246"/>
      <c r="I172" s="5"/>
      <c r="J172" s="246"/>
      <c r="K172" s="30"/>
      <c r="L172" s="30"/>
      <c r="M172" s="246"/>
      <c r="N172" s="246"/>
      <c r="O172" s="246"/>
      <c r="P172" s="246"/>
      <c r="Q172" s="30"/>
      <c r="R172" s="246"/>
      <c r="S172" s="246"/>
      <c r="T172" s="246"/>
      <c r="U172" s="246"/>
      <c r="V172" s="30"/>
      <c r="W172" s="246"/>
      <c r="X172" s="221"/>
      <c r="Y172" s="160"/>
      <c r="Z172" s="246"/>
      <c r="AA172" s="30"/>
      <c r="AB172" s="246"/>
      <c r="AC172" s="221"/>
      <c r="AD172" s="160"/>
      <c r="AE172" s="246"/>
      <c r="AF172" s="30"/>
      <c r="AG172" s="246"/>
      <c r="AH172" s="246"/>
      <c r="AI172" s="221"/>
      <c r="AJ172" s="160"/>
      <c r="AK172" s="160"/>
      <c r="AL172" s="160"/>
      <c r="AM172" s="246"/>
      <c r="AN172" s="221"/>
      <c r="AO172" s="160"/>
      <c r="AP172" s="160"/>
      <c r="AQ172" s="160"/>
      <c r="AR172" s="160"/>
      <c r="AS172" s="160"/>
      <c r="AT172" s="41"/>
      <c r="AU172" s="34"/>
      <c r="AV172" s="34"/>
      <c r="AW172" s="160"/>
      <c r="AX172" s="160"/>
      <c r="AY172" s="41"/>
      <c r="AZ172" s="34"/>
      <c r="BA172" s="34"/>
      <c r="BC172" s="35"/>
      <c r="BD172" s="33"/>
      <c r="BE172" s="33"/>
      <c r="BF172" s="33"/>
      <c r="BG172" s="4"/>
      <c r="BH172" s="33"/>
      <c r="BI172" s="4"/>
      <c r="BJ172" s="33"/>
      <c r="BK172" s="4"/>
      <c r="BL172" s="5"/>
      <c r="BM172" s="5"/>
      <c r="BN172" s="5"/>
      <c r="BO172" s="5"/>
      <c r="BP172" s="5"/>
    </row>
    <row r="173" spans="1:68" ht="15.75" x14ac:dyDescent="0.25">
      <c r="A173" s="245"/>
      <c r="B173" s="378"/>
      <c r="C173" s="363" t="s">
        <v>277</v>
      </c>
      <c r="D173" s="364"/>
      <c r="E173" s="364"/>
      <c r="F173" s="250">
        <f>F172</f>
        <v>3441.3</v>
      </c>
      <c r="G173" s="246"/>
      <c r="H173" s="246"/>
      <c r="I173" s="5"/>
      <c r="J173" s="246"/>
      <c r="K173" s="30"/>
      <c r="L173" s="30"/>
      <c r="M173" s="246"/>
      <c r="N173" s="246"/>
      <c r="O173" s="246"/>
      <c r="P173" s="246"/>
      <c r="Q173" s="30"/>
      <c r="R173" s="246"/>
      <c r="S173" s="246"/>
      <c r="T173" s="246"/>
      <c r="U173" s="246"/>
      <c r="V173" s="30"/>
      <c r="W173" s="246"/>
      <c r="X173" s="221"/>
      <c r="Y173" s="160"/>
      <c r="Z173" s="246"/>
      <c r="AA173" s="30"/>
      <c r="AB173" s="246"/>
      <c r="AC173" s="221"/>
      <c r="AD173" s="160"/>
      <c r="AE173" s="246"/>
      <c r="AF173" s="30"/>
      <c r="AG173" s="246"/>
      <c r="AH173" s="246"/>
      <c r="AI173" s="221"/>
      <c r="AJ173" s="160"/>
      <c r="AK173" s="160"/>
      <c r="AL173" s="160"/>
      <c r="AM173" s="246"/>
      <c r="AN173" s="221"/>
      <c r="AO173" s="160"/>
      <c r="AP173" s="160"/>
      <c r="AQ173" s="160"/>
      <c r="AR173" s="160"/>
      <c r="AS173" s="160"/>
      <c r="AT173" s="41"/>
      <c r="AU173" s="34"/>
      <c r="AV173" s="34"/>
      <c r="AW173" s="160"/>
      <c r="AX173" s="160"/>
      <c r="AY173" s="41"/>
      <c r="AZ173" s="34"/>
      <c r="BA173" s="34"/>
      <c r="BC173" s="35"/>
      <c r="BD173" s="33"/>
      <c r="BE173" s="33"/>
      <c r="BF173" s="33"/>
      <c r="BG173" s="4"/>
      <c r="BH173" s="33"/>
      <c r="BI173" s="4"/>
      <c r="BJ173" s="33"/>
      <c r="BK173" s="4"/>
      <c r="BL173" s="5"/>
      <c r="BM173" s="5"/>
      <c r="BN173" s="5"/>
      <c r="BO173" s="5"/>
      <c r="BP173" s="5"/>
    </row>
    <row r="174" spans="1:68" ht="15.75" x14ac:dyDescent="0.25">
      <c r="A174" s="245"/>
      <c r="B174" s="379"/>
      <c r="C174" s="363" t="s">
        <v>278</v>
      </c>
      <c r="D174" s="364"/>
      <c r="E174" s="364"/>
      <c r="F174" s="250">
        <f>AX133</f>
        <v>3393.3</v>
      </c>
      <c r="G174" s="246"/>
      <c r="H174" s="246"/>
      <c r="I174" s="5"/>
      <c r="J174" s="246"/>
      <c r="K174" s="30"/>
      <c r="L174" s="30"/>
      <c r="M174" s="246"/>
      <c r="N174" s="246"/>
      <c r="O174" s="246"/>
      <c r="P174" s="246"/>
      <c r="Q174" s="30"/>
      <c r="R174" s="246"/>
      <c r="S174" s="246"/>
      <c r="T174" s="246"/>
      <c r="U174" s="246"/>
      <c r="V174" s="30"/>
      <c r="W174" s="246"/>
      <c r="X174" s="221"/>
      <c r="Y174" s="160"/>
      <c r="Z174" s="246"/>
      <c r="AA174" s="30"/>
      <c r="AB174" s="246"/>
      <c r="AC174" s="221"/>
      <c r="AD174" s="160"/>
      <c r="AE174" s="246"/>
      <c r="AF174" s="30"/>
      <c r="AG174" s="246"/>
      <c r="AH174" s="246"/>
      <c r="AI174" s="221"/>
      <c r="AJ174" s="160"/>
      <c r="AK174" s="160"/>
      <c r="AL174" s="160"/>
      <c r="AM174" s="246"/>
      <c r="AN174" s="221"/>
      <c r="AO174" s="160"/>
      <c r="AP174" s="160"/>
      <c r="AQ174" s="160"/>
      <c r="AR174" s="160"/>
      <c r="AS174" s="160"/>
      <c r="AT174" s="41"/>
      <c r="AU174" s="34"/>
      <c r="AV174" s="34"/>
      <c r="AW174" s="160"/>
      <c r="AX174" s="160"/>
      <c r="AY174" s="41"/>
      <c r="AZ174" s="34"/>
      <c r="BA174" s="34"/>
      <c r="BC174" s="35"/>
      <c r="BD174" s="33"/>
      <c r="BE174" s="33"/>
      <c r="BF174" s="33"/>
      <c r="BG174" s="4"/>
      <c r="BH174" s="33"/>
      <c r="BI174" s="4"/>
      <c r="BJ174" s="33"/>
      <c r="BK174" s="4"/>
      <c r="BL174" s="5"/>
      <c r="BM174" s="5"/>
      <c r="BN174" s="5"/>
      <c r="BO174" s="5"/>
      <c r="BP174" s="5"/>
    </row>
    <row r="175" spans="1:68" ht="15.75" x14ac:dyDescent="0.25">
      <c r="A175" s="245"/>
      <c r="B175" s="251" t="s">
        <v>235</v>
      </c>
      <c r="C175" s="249"/>
      <c r="D175" s="249"/>
      <c r="E175" s="249"/>
      <c r="F175" s="249"/>
      <c r="G175" s="246"/>
      <c r="H175" s="246"/>
      <c r="I175" s="4" t="s">
        <v>103</v>
      </c>
      <c r="J175" s="249"/>
      <c r="K175" s="30"/>
      <c r="L175" s="30"/>
      <c r="M175" s="246"/>
      <c r="N175" s="246"/>
      <c r="O175" s="246"/>
      <c r="P175" s="246"/>
      <c r="Q175" s="30"/>
      <c r="R175" s="246"/>
      <c r="S175" s="246"/>
      <c r="T175" s="246"/>
      <c r="U175" s="246"/>
      <c r="V175" s="30"/>
      <c r="W175" s="246"/>
      <c r="X175" s="221"/>
      <c r="Y175" s="160"/>
      <c r="Z175" s="246"/>
      <c r="AA175" s="30"/>
      <c r="AB175" s="246"/>
      <c r="AC175" s="221"/>
      <c r="AD175" s="160"/>
      <c r="AE175" s="246"/>
      <c r="AF175" s="30"/>
      <c r="AG175" s="246"/>
      <c r="AH175" s="246"/>
      <c r="AI175" s="221"/>
      <c r="AJ175" s="160"/>
      <c r="AK175" s="160"/>
      <c r="AL175" s="160"/>
      <c r="AM175" s="246"/>
      <c r="AN175" s="221"/>
      <c r="AO175" s="160"/>
      <c r="AP175" s="160"/>
      <c r="AQ175" s="160"/>
      <c r="AR175" s="160"/>
      <c r="AS175" s="160"/>
      <c r="AT175" s="41"/>
      <c r="AU175" s="34"/>
      <c r="AV175" s="34"/>
      <c r="AW175" s="160"/>
      <c r="AX175" s="160"/>
      <c r="AY175" s="41"/>
      <c r="AZ175" s="34"/>
      <c r="BA175" s="34"/>
      <c r="BC175" s="35"/>
      <c r="BD175" s="33"/>
      <c r="BE175" s="33"/>
      <c r="BF175" s="33"/>
      <c r="BG175" s="4"/>
      <c r="BH175" s="33"/>
      <c r="BI175" s="4"/>
      <c r="BJ175" s="33"/>
      <c r="BK175" s="4"/>
      <c r="BL175" s="5"/>
      <c r="BM175" s="5"/>
      <c r="BN175" s="5"/>
      <c r="BO175" s="5"/>
      <c r="BP175" s="5"/>
    </row>
    <row r="176" spans="1:68" ht="15.75" x14ac:dyDescent="0.25">
      <c r="A176" s="37"/>
      <c r="B176" s="377"/>
      <c r="C176" s="363" t="s">
        <v>231</v>
      </c>
      <c r="D176" s="364"/>
      <c r="E176" s="364"/>
      <c r="F176" s="252">
        <f>IF(C148="ОСНО",I148,I133)</f>
        <v>3186.2</v>
      </c>
      <c r="G176" s="246"/>
      <c r="H176" s="246"/>
      <c r="I176" s="380">
        <f>F176/1.2-F167</f>
        <v>-531.0333333333333</v>
      </c>
      <c r="J176" s="5"/>
      <c r="K176" s="30"/>
      <c r="L176" s="30"/>
      <c r="M176" s="5"/>
      <c r="N176" s="160"/>
      <c r="O176" s="160"/>
      <c r="P176" s="160"/>
      <c r="Q176" s="30"/>
      <c r="R176" s="160"/>
      <c r="S176" s="160"/>
      <c r="T176" s="160"/>
      <c r="U176" s="160"/>
      <c r="V176" s="30"/>
      <c r="W176" s="160"/>
      <c r="X176" s="221"/>
      <c r="Y176" s="160"/>
      <c r="Z176" s="246"/>
      <c r="AA176" s="30"/>
      <c r="AB176" s="246"/>
      <c r="AC176" s="221"/>
      <c r="AD176" s="160"/>
      <c r="AE176" s="246"/>
      <c r="AF176" s="30"/>
      <c r="AG176" s="246"/>
      <c r="AH176" s="246"/>
      <c r="AI176" s="246"/>
      <c r="AJ176" s="160"/>
      <c r="AK176" s="160"/>
      <c r="AL176" s="160"/>
      <c r="AM176" s="246"/>
      <c r="AN176" s="246"/>
      <c r="AO176" s="160"/>
      <c r="AP176" s="160"/>
      <c r="AQ176" s="160"/>
      <c r="AR176" s="160"/>
      <c r="AS176" s="160"/>
      <c r="AT176" s="41"/>
      <c r="AU176" s="34"/>
      <c r="AV176" s="34"/>
      <c r="AW176" s="160"/>
      <c r="AX176" s="160"/>
      <c r="AY176" s="41"/>
      <c r="AZ176" s="34"/>
      <c r="BA176" s="34"/>
      <c r="BC176" s="35"/>
      <c r="BD176" s="33"/>
      <c r="BE176" s="33"/>
      <c r="BF176" s="33"/>
      <c r="BG176" s="4"/>
      <c r="BH176" s="33"/>
      <c r="BI176" s="4"/>
      <c r="BJ176" s="33"/>
      <c r="BK176" s="4"/>
      <c r="BL176" s="5"/>
      <c r="BM176" s="5"/>
      <c r="BN176" s="5"/>
      <c r="BO176" s="5"/>
      <c r="BP176" s="5"/>
    </row>
    <row r="177" spans="1:68" ht="15.75" x14ac:dyDescent="0.25">
      <c r="A177" s="37"/>
      <c r="B177" s="378"/>
      <c r="C177" s="363" t="s">
        <v>232</v>
      </c>
      <c r="D177" s="364"/>
      <c r="E177" s="364"/>
      <c r="F177" s="252">
        <f>IF(C148="ОСНО",AI148,AI133)</f>
        <v>3278.3</v>
      </c>
      <c r="G177" s="246"/>
      <c r="H177" s="246"/>
      <c r="I177" s="380">
        <f>F177/1.2-F168</f>
        <v>-546.38333333333321</v>
      </c>
      <c r="J177" s="5"/>
      <c r="K177" s="30"/>
      <c r="L177" s="30"/>
      <c r="M177" s="5"/>
      <c r="N177" s="160"/>
      <c r="O177" s="160"/>
      <c r="P177" s="160"/>
      <c r="Q177" s="30"/>
      <c r="R177" s="160"/>
      <c r="S177" s="160"/>
      <c r="T177" s="160"/>
      <c r="U177" s="160"/>
      <c r="V177" s="30"/>
      <c r="W177" s="160"/>
      <c r="X177" s="221"/>
      <c r="Y177" s="160"/>
      <c r="Z177" s="246"/>
      <c r="AA177" s="30"/>
      <c r="AB177" s="246"/>
      <c r="AC177" s="221"/>
      <c r="AD177" s="160"/>
      <c r="AE177" s="246"/>
      <c r="AF177" s="30"/>
      <c r="AG177" s="246"/>
      <c r="AH177" s="246"/>
      <c r="AI177" s="246"/>
      <c r="AJ177" s="160"/>
      <c r="AK177" s="160"/>
      <c r="AL177" s="160"/>
      <c r="AM177" s="246"/>
      <c r="AN177" s="246"/>
      <c r="AO177" s="160"/>
      <c r="AP177" s="160"/>
      <c r="AQ177" s="160"/>
      <c r="AR177" s="160"/>
      <c r="AS177" s="160"/>
      <c r="AT177" s="41"/>
      <c r="AU177" s="34"/>
      <c r="AV177" s="34"/>
      <c r="AW177" s="160"/>
      <c r="AX177" s="160"/>
      <c r="AY177" s="41"/>
      <c r="AZ177" s="34"/>
      <c r="BA177" s="34"/>
      <c r="BC177" s="35"/>
      <c r="BD177" s="33"/>
      <c r="BE177" s="33"/>
      <c r="BF177" s="33"/>
      <c r="BG177" s="4"/>
      <c r="BH177" s="33"/>
      <c r="BI177" s="4"/>
      <c r="BJ177" s="33"/>
      <c r="BK177" s="4"/>
      <c r="BL177" s="5"/>
      <c r="BM177" s="5"/>
      <c r="BN177" s="5"/>
      <c r="BO177" s="5"/>
      <c r="BP177" s="5"/>
    </row>
    <row r="178" spans="1:68" ht="15.75" x14ac:dyDescent="0.25">
      <c r="A178" s="245"/>
      <c r="B178" s="378"/>
      <c r="C178" s="363" t="s">
        <v>233</v>
      </c>
      <c r="D178" s="364"/>
      <c r="E178" s="364"/>
      <c r="F178" s="252">
        <f>F177</f>
        <v>3278.3</v>
      </c>
      <c r="G178" s="246"/>
      <c r="H178" s="246"/>
      <c r="I178" s="380">
        <f>F178/1.2-F169</f>
        <v>-546.38333333333321</v>
      </c>
      <c r="J178" s="5"/>
      <c r="K178" s="30"/>
      <c r="L178" s="30"/>
      <c r="M178" s="5"/>
      <c r="N178" s="246"/>
      <c r="O178" s="246"/>
      <c r="P178" s="246"/>
      <c r="Q178" s="30"/>
      <c r="R178" s="246"/>
      <c r="S178" s="246"/>
      <c r="T178" s="246"/>
      <c r="U178" s="246"/>
      <c r="V178" s="30"/>
      <c r="W178" s="246"/>
      <c r="X178" s="221"/>
      <c r="Y178" s="160"/>
      <c r="Z178" s="246"/>
      <c r="AA178" s="30"/>
      <c r="AB178" s="246"/>
      <c r="AC178" s="221"/>
      <c r="AD178" s="160"/>
      <c r="AE178" s="246"/>
      <c r="AF178" s="30"/>
      <c r="AG178" s="246"/>
      <c r="AH178" s="246"/>
      <c r="AI178" s="221"/>
      <c r="AJ178" s="160"/>
      <c r="AK178" s="160"/>
      <c r="AL178" s="160"/>
      <c r="AM178" s="246"/>
      <c r="AN178" s="221"/>
      <c r="AO178" s="160"/>
      <c r="AP178" s="160"/>
      <c r="AQ178" s="160"/>
      <c r="AR178" s="160"/>
      <c r="AS178" s="160"/>
      <c r="AT178" s="41"/>
      <c r="AU178" s="34"/>
      <c r="AV178" s="34"/>
      <c r="AW178" s="160"/>
      <c r="AX178" s="160"/>
      <c r="AY178" s="41"/>
      <c r="AZ178" s="34"/>
      <c r="BA178" s="34"/>
      <c r="BC178" s="35"/>
      <c r="BD178" s="33"/>
      <c r="BE178" s="33"/>
      <c r="BF178" s="33"/>
      <c r="BG178" s="4"/>
      <c r="BH178" s="33"/>
      <c r="BI178" s="4"/>
      <c r="BJ178" s="33"/>
      <c r="BK178" s="4"/>
      <c r="BL178" s="5"/>
      <c r="BM178" s="5"/>
      <c r="BN178" s="5"/>
      <c r="BO178" s="5"/>
      <c r="BP178" s="5"/>
    </row>
    <row r="179" spans="1:68" ht="15.75" x14ac:dyDescent="0.25">
      <c r="A179" s="245"/>
      <c r="B179" s="378"/>
      <c r="C179" s="363" t="s">
        <v>234</v>
      </c>
      <c r="D179" s="364"/>
      <c r="E179" s="364"/>
      <c r="F179" s="252">
        <f>IF(C148="ОСНО",AN148,AN133)</f>
        <v>3319.6</v>
      </c>
      <c r="G179" s="246"/>
      <c r="H179" s="246"/>
      <c r="I179" s="380">
        <f t="shared" ref="I179:I183" si="191">F179/1.2-F170</f>
        <v>-553.26666666666642</v>
      </c>
      <c r="J179" s="5"/>
      <c r="K179" s="30"/>
      <c r="L179" s="30"/>
      <c r="M179" s="5"/>
      <c r="N179" s="246"/>
      <c r="O179" s="246"/>
      <c r="P179" s="246"/>
      <c r="Q179" s="30"/>
      <c r="R179" s="246"/>
      <c r="S179" s="246"/>
      <c r="T179" s="246"/>
      <c r="U179" s="246"/>
      <c r="V179" s="30"/>
      <c r="W179" s="246"/>
      <c r="X179" s="221"/>
      <c r="Y179" s="160"/>
      <c r="Z179" s="246"/>
      <c r="AA179" s="30"/>
      <c r="AB179" s="246"/>
      <c r="AC179" s="221"/>
      <c r="AD179" s="160"/>
      <c r="AE179" s="246"/>
      <c r="AF179" s="30"/>
      <c r="AG179" s="246"/>
      <c r="AH179" s="246"/>
      <c r="AI179" s="221"/>
      <c r="AJ179" s="160"/>
      <c r="AK179" s="160"/>
      <c r="AL179" s="160"/>
      <c r="AM179" s="246"/>
      <c r="AN179" s="221"/>
      <c r="AO179" s="160"/>
      <c r="AP179" s="160"/>
      <c r="AQ179" s="160"/>
      <c r="AR179" s="160"/>
      <c r="AS179" s="160"/>
      <c r="AT179" s="41"/>
      <c r="AU179" s="34"/>
      <c r="AV179" s="34"/>
      <c r="AW179" s="160"/>
      <c r="AX179" s="160"/>
      <c r="AY179" s="41"/>
      <c r="AZ179" s="34"/>
      <c r="BA179" s="34"/>
      <c r="BC179" s="35"/>
      <c r="BD179" s="33"/>
      <c r="BE179" s="33"/>
      <c r="BF179" s="33"/>
      <c r="BG179" s="4"/>
      <c r="BH179" s="33"/>
      <c r="BI179" s="4"/>
      <c r="BJ179" s="33"/>
      <c r="BK179" s="4"/>
      <c r="BL179" s="5"/>
      <c r="BM179" s="5"/>
      <c r="BN179" s="5"/>
      <c r="BO179" s="5"/>
      <c r="BP179" s="5"/>
    </row>
    <row r="180" spans="1:68" ht="15.75" x14ac:dyDescent="0.25">
      <c r="A180" s="37"/>
      <c r="B180" s="378"/>
      <c r="C180" s="363" t="s">
        <v>275</v>
      </c>
      <c r="D180" s="364"/>
      <c r="E180" s="364"/>
      <c r="F180" s="252">
        <f>F179</f>
        <v>3319.6</v>
      </c>
      <c r="G180" s="221"/>
      <c r="H180" s="221"/>
      <c r="I180" s="380">
        <f t="shared" si="191"/>
        <v>-553.26666666666642</v>
      </c>
      <c r="J180" s="221"/>
      <c r="K180" s="246"/>
      <c r="L180" s="246"/>
      <c r="M180" s="221"/>
      <c r="N180" s="160"/>
      <c r="O180" s="221"/>
      <c r="P180" s="160"/>
      <c r="Q180" s="246"/>
      <c r="R180" s="160"/>
      <c r="S180" s="160"/>
      <c r="T180" s="160"/>
      <c r="U180" s="221"/>
      <c r="V180" s="246"/>
      <c r="W180" s="160"/>
      <c r="X180" s="160"/>
      <c r="Y180" s="160"/>
      <c r="Z180" s="160"/>
      <c r="AA180" s="246"/>
      <c r="AB180" s="160"/>
      <c r="AC180" s="160"/>
      <c r="AD180" s="160"/>
      <c r="AE180" s="160"/>
      <c r="AF180" s="246"/>
      <c r="AG180" s="160"/>
      <c r="AH180" s="160"/>
      <c r="AI180" s="160"/>
      <c r="AJ180" s="160"/>
      <c r="AK180" s="160"/>
      <c r="AL180" s="160"/>
      <c r="AM180" s="160"/>
      <c r="AN180" s="160"/>
      <c r="AO180" s="160"/>
      <c r="AP180" s="160"/>
      <c r="AQ180" s="160"/>
      <c r="AR180" s="160"/>
      <c r="AS180" s="160"/>
      <c r="AT180" s="160"/>
      <c r="AU180" s="160"/>
      <c r="AV180" s="41"/>
      <c r="AW180" s="160"/>
      <c r="AX180" s="160"/>
      <c r="AY180" s="160"/>
      <c r="AZ180" s="160"/>
      <c r="BA180" s="41"/>
      <c r="BB180" s="34"/>
      <c r="BC180" s="61"/>
      <c r="BD180" s="33"/>
      <c r="BE180" s="136"/>
      <c r="BF180" s="36"/>
      <c r="BG180" s="36"/>
      <c r="BH180" s="36"/>
      <c r="BI180" s="36"/>
      <c r="BJ180" s="36"/>
      <c r="BK180" s="36"/>
      <c r="BL180" s="36"/>
      <c r="BM180" s="36"/>
      <c r="BN180" s="36"/>
      <c r="BO180" s="36"/>
      <c r="BP180" s="36"/>
    </row>
    <row r="181" spans="1:68" ht="15.75" x14ac:dyDescent="0.25">
      <c r="B181" s="378"/>
      <c r="C181" s="363" t="s">
        <v>276</v>
      </c>
      <c r="D181" s="364"/>
      <c r="E181" s="364"/>
      <c r="F181" s="252">
        <f>IF(C148="ОСНО",AS148,AS133)</f>
        <v>3441.3</v>
      </c>
      <c r="I181" s="380">
        <f t="shared" si="191"/>
        <v>-573.54999999999973</v>
      </c>
    </row>
    <row r="182" spans="1:68" ht="15.75" x14ac:dyDescent="0.25">
      <c r="B182" s="378"/>
      <c r="C182" s="363" t="s">
        <v>277</v>
      </c>
      <c r="D182" s="364"/>
      <c r="E182" s="364"/>
      <c r="F182" s="252">
        <f>F181</f>
        <v>3441.3</v>
      </c>
      <c r="I182" s="380">
        <f t="shared" si="191"/>
        <v>-573.54999999999973</v>
      </c>
    </row>
    <row r="183" spans="1:68" ht="15.75" x14ac:dyDescent="0.25">
      <c r="B183" s="379"/>
      <c r="C183" s="363" t="s">
        <v>278</v>
      </c>
      <c r="D183" s="364"/>
      <c r="E183" s="364"/>
      <c r="F183" s="252">
        <f>IF(C148="ОСНО",AX148,AX133)</f>
        <v>3393.3</v>
      </c>
      <c r="I183" s="380">
        <f t="shared" si="191"/>
        <v>-565.54999999999973</v>
      </c>
    </row>
  </sheetData>
  <protectedRanges>
    <protectedRange sqref="B75" name="p21_1_edit_1_1"/>
    <protectedRange sqref="BB138:BD141" name="p21_1_edit_2_1_1"/>
  </protectedRanges>
  <mergeCells count="21">
    <mergeCell ref="A6:A8"/>
    <mergeCell ref="B6:B8"/>
    <mergeCell ref="C6:C8"/>
    <mergeCell ref="D6:F7"/>
    <mergeCell ref="G6:G7"/>
    <mergeCell ref="B2:AS2"/>
    <mergeCell ref="B3:AS3"/>
    <mergeCell ref="B4:AS4"/>
    <mergeCell ref="B5:AS5"/>
    <mergeCell ref="BB118:BG118"/>
    <mergeCell ref="BB6:BB8"/>
    <mergeCell ref="I6:AG7"/>
    <mergeCell ref="AH6:AH7"/>
    <mergeCell ref="AM6:AM7"/>
    <mergeCell ref="AN6:AQ7"/>
    <mergeCell ref="AR6:AR7"/>
    <mergeCell ref="H6:H7"/>
    <mergeCell ref="AW6:AW7"/>
    <mergeCell ref="AX6:BA7"/>
    <mergeCell ref="AI6:AI7"/>
    <mergeCell ref="AS6:AV7"/>
  </mergeCells>
  <dataValidations disablePrompts="1" count="1">
    <dataValidation type="list" allowBlank="1" showInputMessage="1" showErrorMessage="1" sqref="C148">
      <formula1>$B$156:$B$158</formula1>
    </dataValidation>
  </dataValidations>
  <printOptions horizontalCentered="1"/>
  <pageMargins left="0.39370078740157483" right="0.39370078740157483" top="0.39370078740157483" bottom="0.39370078740157483" header="0" footer="0"/>
  <pageSetup paperSize="9" scale="56" fitToHeight="2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  <pageSetUpPr fitToPage="1"/>
  </sheetPr>
  <dimension ref="A1:W161"/>
  <sheetViews>
    <sheetView tabSelected="1" zoomScale="66" zoomScaleNormal="66" workbookViewId="0">
      <selection activeCell="G122" sqref="G122"/>
    </sheetView>
  </sheetViews>
  <sheetFormatPr defaultRowHeight="15" x14ac:dyDescent="0.25"/>
  <cols>
    <col min="1" max="1" width="4.7109375" style="37" customWidth="1"/>
    <col min="2" max="2" width="54.85546875" style="221" customWidth="1"/>
    <col min="3" max="3" width="12.5703125" style="221" customWidth="1"/>
    <col min="4" max="6" width="16" style="160" customWidth="1"/>
    <col min="7" max="7" width="49.85546875" style="342" customWidth="1"/>
    <col min="8" max="8" width="16" style="160" customWidth="1"/>
    <col min="9" max="9" width="13.85546875" style="254" customWidth="1"/>
    <col min="10" max="10" width="19" style="35" customWidth="1"/>
    <col min="11" max="11" width="15.42578125" style="33" customWidth="1"/>
    <col min="12" max="12" width="19.7109375" style="33" customWidth="1"/>
    <col min="13" max="13" width="12.42578125" style="33" customWidth="1"/>
    <col min="14" max="14" width="15.140625" style="4" customWidth="1"/>
    <col min="15" max="15" width="11.140625" style="5" customWidth="1"/>
    <col min="16" max="16" width="9.140625" style="5"/>
    <col min="17" max="19" width="12.85546875" style="5" customWidth="1"/>
    <col min="20" max="20" width="9.140625" style="5"/>
    <col min="21" max="23" width="13" style="5" customWidth="1"/>
    <col min="24" max="256" width="9.140625" style="5"/>
    <col min="257" max="257" width="4.7109375" style="5" customWidth="1"/>
    <col min="258" max="258" width="63.28515625" style="5" customWidth="1"/>
    <col min="259" max="259" width="12.5703125" style="5" customWidth="1"/>
    <col min="260" max="262" width="16" style="5" customWidth="1"/>
    <col min="263" max="263" width="49.85546875" style="5" customWidth="1"/>
    <col min="264" max="264" width="16" style="5" customWidth="1"/>
    <col min="265" max="265" width="13.85546875" style="5" customWidth="1"/>
    <col min="266" max="266" width="19" style="5" customWidth="1"/>
    <col min="267" max="267" width="15.42578125" style="5" customWidth="1"/>
    <col min="268" max="268" width="19.7109375" style="5" customWidth="1"/>
    <col min="269" max="269" width="12.42578125" style="5" customWidth="1"/>
    <col min="270" max="270" width="15.140625" style="5" customWidth="1"/>
    <col min="271" max="271" width="11.140625" style="5" customWidth="1"/>
    <col min="272" max="276" width="9.140625" style="5"/>
    <col min="277" max="279" width="13" style="5" customWidth="1"/>
    <col min="280" max="512" width="9.140625" style="5"/>
    <col min="513" max="513" width="4.7109375" style="5" customWidth="1"/>
    <col min="514" max="514" width="63.28515625" style="5" customWidth="1"/>
    <col min="515" max="515" width="12.5703125" style="5" customWidth="1"/>
    <col min="516" max="518" width="16" style="5" customWidth="1"/>
    <col min="519" max="519" width="49.85546875" style="5" customWidth="1"/>
    <col min="520" max="520" width="16" style="5" customWidth="1"/>
    <col min="521" max="521" width="13.85546875" style="5" customWidth="1"/>
    <col min="522" max="522" width="19" style="5" customWidth="1"/>
    <col min="523" max="523" width="15.42578125" style="5" customWidth="1"/>
    <col min="524" max="524" width="19.7109375" style="5" customWidth="1"/>
    <col min="525" max="525" width="12.42578125" style="5" customWidth="1"/>
    <col min="526" max="526" width="15.140625" style="5" customWidth="1"/>
    <col min="527" max="527" width="11.140625" style="5" customWidth="1"/>
    <col min="528" max="532" width="9.140625" style="5"/>
    <col min="533" max="535" width="13" style="5" customWidth="1"/>
    <col min="536" max="768" width="9.140625" style="5"/>
    <col min="769" max="769" width="4.7109375" style="5" customWidth="1"/>
    <col min="770" max="770" width="63.28515625" style="5" customWidth="1"/>
    <col min="771" max="771" width="12.5703125" style="5" customWidth="1"/>
    <col min="772" max="774" width="16" style="5" customWidth="1"/>
    <col min="775" max="775" width="49.85546875" style="5" customWidth="1"/>
    <col min="776" max="776" width="16" style="5" customWidth="1"/>
    <col min="777" max="777" width="13.85546875" style="5" customWidth="1"/>
    <col min="778" max="778" width="19" style="5" customWidth="1"/>
    <col min="779" max="779" width="15.42578125" style="5" customWidth="1"/>
    <col min="780" max="780" width="19.7109375" style="5" customWidth="1"/>
    <col min="781" max="781" width="12.42578125" style="5" customWidth="1"/>
    <col min="782" max="782" width="15.140625" style="5" customWidth="1"/>
    <col min="783" max="783" width="11.140625" style="5" customWidth="1"/>
    <col min="784" max="788" width="9.140625" style="5"/>
    <col min="789" max="791" width="13" style="5" customWidth="1"/>
    <col min="792" max="1024" width="9.140625" style="5"/>
    <col min="1025" max="1025" width="4.7109375" style="5" customWidth="1"/>
    <col min="1026" max="1026" width="63.28515625" style="5" customWidth="1"/>
    <col min="1027" max="1027" width="12.5703125" style="5" customWidth="1"/>
    <col min="1028" max="1030" width="16" style="5" customWidth="1"/>
    <col min="1031" max="1031" width="49.85546875" style="5" customWidth="1"/>
    <col min="1032" max="1032" width="16" style="5" customWidth="1"/>
    <col min="1033" max="1033" width="13.85546875" style="5" customWidth="1"/>
    <col min="1034" max="1034" width="19" style="5" customWidth="1"/>
    <col min="1035" max="1035" width="15.42578125" style="5" customWidth="1"/>
    <col min="1036" max="1036" width="19.7109375" style="5" customWidth="1"/>
    <col min="1037" max="1037" width="12.42578125" style="5" customWidth="1"/>
    <col min="1038" max="1038" width="15.140625" style="5" customWidth="1"/>
    <col min="1039" max="1039" width="11.140625" style="5" customWidth="1"/>
    <col min="1040" max="1044" width="9.140625" style="5"/>
    <col min="1045" max="1047" width="13" style="5" customWidth="1"/>
    <col min="1048" max="1280" width="9.140625" style="5"/>
    <col min="1281" max="1281" width="4.7109375" style="5" customWidth="1"/>
    <col min="1282" max="1282" width="63.28515625" style="5" customWidth="1"/>
    <col min="1283" max="1283" width="12.5703125" style="5" customWidth="1"/>
    <col min="1284" max="1286" width="16" style="5" customWidth="1"/>
    <col min="1287" max="1287" width="49.85546875" style="5" customWidth="1"/>
    <col min="1288" max="1288" width="16" style="5" customWidth="1"/>
    <col min="1289" max="1289" width="13.85546875" style="5" customWidth="1"/>
    <col min="1290" max="1290" width="19" style="5" customWidth="1"/>
    <col min="1291" max="1291" width="15.42578125" style="5" customWidth="1"/>
    <col min="1292" max="1292" width="19.7109375" style="5" customWidth="1"/>
    <col min="1293" max="1293" width="12.42578125" style="5" customWidth="1"/>
    <col min="1294" max="1294" width="15.140625" style="5" customWidth="1"/>
    <col min="1295" max="1295" width="11.140625" style="5" customWidth="1"/>
    <col min="1296" max="1300" width="9.140625" style="5"/>
    <col min="1301" max="1303" width="13" style="5" customWidth="1"/>
    <col min="1304" max="1536" width="9.140625" style="5"/>
    <col min="1537" max="1537" width="4.7109375" style="5" customWidth="1"/>
    <col min="1538" max="1538" width="63.28515625" style="5" customWidth="1"/>
    <col min="1539" max="1539" width="12.5703125" style="5" customWidth="1"/>
    <col min="1540" max="1542" width="16" style="5" customWidth="1"/>
    <col min="1543" max="1543" width="49.85546875" style="5" customWidth="1"/>
    <col min="1544" max="1544" width="16" style="5" customWidth="1"/>
    <col min="1545" max="1545" width="13.85546875" style="5" customWidth="1"/>
    <col min="1546" max="1546" width="19" style="5" customWidth="1"/>
    <col min="1547" max="1547" width="15.42578125" style="5" customWidth="1"/>
    <col min="1548" max="1548" width="19.7109375" style="5" customWidth="1"/>
    <col min="1549" max="1549" width="12.42578125" style="5" customWidth="1"/>
    <col min="1550" max="1550" width="15.140625" style="5" customWidth="1"/>
    <col min="1551" max="1551" width="11.140625" style="5" customWidth="1"/>
    <col min="1552" max="1556" width="9.140625" style="5"/>
    <col min="1557" max="1559" width="13" style="5" customWidth="1"/>
    <col min="1560" max="1792" width="9.140625" style="5"/>
    <col min="1793" max="1793" width="4.7109375" style="5" customWidth="1"/>
    <col min="1794" max="1794" width="63.28515625" style="5" customWidth="1"/>
    <col min="1795" max="1795" width="12.5703125" style="5" customWidth="1"/>
    <col min="1796" max="1798" width="16" style="5" customWidth="1"/>
    <col min="1799" max="1799" width="49.85546875" style="5" customWidth="1"/>
    <col min="1800" max="1800" width="16" style="5" customWidth="1"/>
    <col min="1801" max="1801" width="13.85546875" style="5" customWidth="1"/>
    <col min="1802" max="1802" width="19" style="5" customWidth="1"/>
    <col min="1803" max="1803" width="15.42578125" style="5" customWidth="1"/>
    <col min="1804" max="1804" width="19.7109375" style="5" customWidth="1"/>
    <col min="1805" max="1805" width="12.42578125" style="5" customWidth="1"/>
    <col min="1806" max="1806" width="15.140625" style="5" customWidth="1"/>
    <col min="1807" max="1807" width="11.140625" style="5" customWidth="1"/>
    <col min="1808" max="1812" width="9.140625" style="5"/>
    <col min="1813" max="1815" width="13" style="5" customWidth="1"/>
    <col min="1816" max="2048" width="9.140625" style="5"/>
    <col min="2049" max="2049" width="4.7109375" style="5" customWidth="1"/>
    <col min="2050" max="2050" width="63.28515625" style="5" customWidth="1"/>
    <col min="2051" max="2051" width="12.5703125" style="5" customWidth="1"/>
    <col min="2052" max="2054" width="16" style="5" customWidth="1"/>
    <col min="2055" max="2055" width="49.85546875" style="5" customWidth="1"/>
    <col min="2056" max="2056" width="16" style="5" customWidth="1"/>
    <col min="2057" max="2057" width="13.85546875" style="5" customWidth="1"/>
    <col min="2058" max="2058" width="19" style="5" customWidth="1"/>
    <col min="2059" max="2059" width="15.42578125" style="5" customWidth="1"/>
    <col min="2060" max="2060" width="19.7109375" style="5" customWidth="1"/>
    <col min="2061" max="2061" width="12.42578125" style="5" customWidth="1"/>
    <col min="2062" max="2062" width="15.140625" style="5" customWidth="1"/>
    <col min="2063" max="2063" width="11.140625" style="5" customWidth="1"/>
    <col min="2064" max="2068" width="9.140625" style="5"/>
    <col min="2069" max="2071" width="13" style="5" customWidth="1"/>
    <col min="2072" max="2304" width="9.140625" style="5"/>
    <col min="2305" max="2305" width="4.7109375" style="5" customWidth="1"/>
    <col min="2306" max="2306" width="63.28515625" style="5" customWidth="1"/>
    <col min="2307" max="2307" width="12.5703125" style="5" customWidth="1"/>
    <col min="2308" max="2310" width="16" style="5" customWidth="1"/>
    <col min="2311" max="2311" width="49.85546875" style="5" customWidth="1"/>
    <col min="2312" max="2312" width="16" style="5" customWidth="1"/>
    <col min="2313" max="2313" width="13.85546875" style="5" customWidth="1"/>
    <col min="2314" max="2314" width="19" style="5" customWidth="1"/>
    <col min="2315" max="2315" width="15.42578125" style="5" customWidth="1"/>
    <col min="2316" max="2316" width="19.7109375" style="5" customWidth="1"/>
    <col min="2317" max="2317" width="12.42578125" style="5" customWidth="1"/>
    <col min="2318" max="2318" width="15.140625" style="5" customWidth="1"/>
    <col min="2319" max="2319" width="11.140625" style="5" customWidth="1"/>
    <col min="2320" max="2324" width="9.140625" style="5"/>
    <col min="2325" max="2327" width="13" style="5" customWidth="1"/>
    <col min="2328" max="2560" width="9.140625" style="5"/>
    <col min="2561" max="2561" width="4.7109375" style="5" customWidth="1"/>
    <col min="2562" max="2562" width="63.28515625" style="5" customWidth="1"/>
    <col min="2563" max="2563" width="12.5703125" style="5" customWidth="1"/>
    <col min="2564" max="2566" width="16" style="5" customWidth="1"/>
    <col min="2567" max="2567" width="49.85546875" style="5" customWidth="1"/>
    <col min="2568" max="2568" width="16" style="5" customWidth="1"/>
    <col min="2569" max="2569" width="13.85546875" style="5" customWidth="1"/>
    <col min="2570" max="2570" width="19" style="5" customWidth="1"/>
    <col min="2571" max="2571" width="15.42578125" style="5" customWidth="1"/>
    <col min="2572" max="2572" width="19.7109375" style="5" customWidth="1"/>
    <col min="2573" max="2573" width="12.42578125" style="5" customWidth="1"/>
    <col min="2574" max="2574" width="15.140625" style="5" customWidth="1"/>
    <col min="2575" max="2575" width="11.140625" style="5" customWidth="1"/>
    <col min="2576" max="2580" width="9.140625" style="5"/>
    <col min="2581" max="2583" width="13" style="5" customWidth="1"/>
    <col min="2584" max="2816" width="9.140625" style="5"/>
    <col min="2817" max="2817" width="4.7109375" style="5" customWidth="1"/>
    <col min="2818" max="2818" width="63.28515625" style="5" customWidth="1"/>
    <col min="2819" max="2819" width="12.5703125" style="5" customWidth="1"/>
    <col min="2820" max="2822" width="16" style="5" customWidth="1"/>
    <col min="2823" max="2823" width="49.85546875" style="5" customWidth="1"/>
    <col min="2824" max="2824" width="16" style="5" customWidth="1"/>
    <col min="2825" max="2825" width="13.85546875" style="5" customWidth="1"/>
    <col min="2826" max="2826" width="19" style="5" customWidth="1"/>
    <col min="2827" max="2827" width="15.42578125" style="5" customWidth="1"/>
    <col min="2828" max="2828" width="19.7109375" style="5" customWidth="1"/>
    <col min="2829" max="2829" width="12.42578125" style="5" customWidth="1"/>
    <col min="2830" max="2830" width="15.140625" style="5" customWidth="1"/>
    <col min="2831" max="2831" width="11.140625" style="5" customWidth="1"/>
    <col min="2832" max="2836" width="9.140625" style="5"/>
    <col min="2837" max="2839" width="13" style="5" customWidth="1"/>
    <col min="2840" max="3072" width="9.140625" style="5"/>
    <col min="3073" max="3073" width="4.7109375" style="5" customWidth="1"/>
    <col min="3074" max="3074" width="63.28515625" style="5" customWidth="1"/>
    <col min="3075" max="3075" width="12.5703125" style="5" customWidth="1"/>
    <col min="3076" max="3078" width="16" style="5" customWidth="1"/>
    <col min="3079" max="3079" width="49.85546875" style="5" customWidth="1"/>
    <col min="3080" max="3080" width="16" style="5" customWidth="1"/>
    <col min="3081" max="3081" width="13.85546875" style="5" customWidth="1"/>
    <col min="3082" max="3082" width="19" style="5" customWidth="1"/>
    <col min="3083" max="3083" width="15.42578125" style="5" customWidth="1"/>
    <col min="3084" max="3084" width="19.7109375" style="5" customWidth="1"/>
    <col min="3085" max="3085" width="12.42578125" style="5" customWidth="1"/>
    <col min="3086" max="3086" width="15.140625" style="5" customWidth="1"/>
    <col min="3087" max="3087" width="11.140625" style="5" customWidth="1"/>
    <col min="3088" max="3092" width="9.140625" style="5"/>
    <col min="3093" max="3095" width="13" style="5" customWidth="1"/>
    <col min="3096" max="3328" width="9.140625" style="5"/>
    <col min="3329" max="3329" width="4.7109375" style="5" customWidth="1"/>
    <col min="3330" max="3330" width="63.28515625" style="5" customWidth="1"/>
    <col min="3331" max="3331" width="12.5703125" style="5" customWidth="1"/>
    <col min="3332" max="3334" width="16" style="5" customWidth="1"/>
    <col min="3335" max="3335" width="49.85546875" style="5" customWidth="1"/>
    <col min="3336" max="3336" width="16" style="5" customWidth="1"/>
    <col min="3337" max="3337" width="13.85546875" style="5" customWidth="1"/>
    <col min="3338" max="3338" width="19" style="5" customWidth="1"/>
    <col min="3339" max="3339" width="15.42578125" style="5" customWidth="1"/>
    <col min="3340" max="3340" width="19.7109375" style="5" customWidth="1"/>
    <col min="3341" max="3341" width="12.42578125" style="5" customWidth="1"/>
    <col min="3342" max="3342" width="15.140625" style="5" customWidth="1"/>
    <col min="3343" max="3343" width="11.140625" style="5" customWidth="1"/>
    <col min="3344" max="3348" width="9.140625" style="5"/>
    <col min="3349" max="3351" width="13" style="5" customWidth="1"/>
    <col min="3352" max="3584" width="9.140625" style="5"/>
    <col min="3585" max="3585" width="4.7109375" style="5" customWidth="1"/>
    <col min="3586" max="3586" width="63.28515625" style="5" customWidth="1"/>
    <col min="3587" max="3587" width="12.5703125" style="5" customWidth="1"/>
    <col min="3588" max="3590" width="16" style="5" customWidth="1"/>
    <col min="3591" max="3591" width="49.85546875" style="5" customWidth="1"/>
    <col min="3592" max="3592" width="16" style="5" customWidth="1"/>
    <col min="3593" max="3593" width="13.85546875" style="5" customWidth="1"/>
    <col min="3594" max="3594" width="19" style="5" customWidth="1"/>
    <col min="3595" max="3595" width="15.42578125" style="5" customWidth="1"/>
    <col min="3596" max="3596" width="19.7109375" style="5" customWidth="1"/>
    <col min="3597" max="3597" width="12.42578125" style="5" customWidth="1"/>
    <col min="3598" max="3598" width="15.140625" style="5" customWidth="1"/>
    <col min="3599" max="3599" width="11.140625" style="5" customWidth="1"/>
    <col min="3600" max="3604" width="9.140625" style="5"/>
    <col min="3605" max="3607" width="13" style="5" customWidth="1"/>
    <col min="3608" max="3840" width="9.140625" style="5"/>
    <col min="3841" max="3841" width="4.7109375" style="5" customWidth="1"/>
    <col min="3842" max="3842" width="63.28515625" style="5" customWidth="1"/>
    <col min="3843" max="3843" width="12.5703125" style="5" customWidth="1"/>
    <col min="3844" max="3846" width="16" style="5" customWidth="1"/>
    <col min="3847" max="3847" width="49.85546875" style="5" customWidth="1"/>
    <col min="3848" max="3848" width="16" style="5" customWidth="1"/>
    <col min="3849" max="3849" width="13.85546875" style="5" customWidth="1"/>
    <col min="3850" max="3850" width="19" style="5" customWidth="1"/>
    <col min="3851" max="3851" width="15.42578125" style="5" customWidth="1"/>
    <col min="3852" max="3852" width="19.7109375" style="5" customWidth="1"/>
    <col min="3853" max="3853" width="12.42578125" style="5" customWidth="1"/>
    <col min="3854" max="3854" width="15.140625" style="5" customWidth="1"/>
    <col min="3855" max="3855" width="11.140625" style="5" customWidth="1"/>
    <col min="3856" max="3860" width="9.140625" style="5"/>
    <col min="3861" max="3863" width="13" style="5" customWidth="1"/>
    <col min="3864" max="4096" width="9.140625" style="5"/>
    <col min="4097" max="4097" width="4.7109375" style="5" customWidth="1"/>
    <col min="4098" max="4098" width="63.28515625" style="5" customWidth="1"/>
    <col min="4099" max="4099" width="12.5703125" style="5" customWidth="1"/>
    <col min="4100" max="4102" width="16" style="5" customWidth="1"/>
    <col min="4103" max="4103" width="49.85546875" style="5" customWidth="1"/>
    <col min="4104" max="4104" width="16" style="5" customWidth="1"/>
    <col min="4105" max="4105" width="13.85546875" style="5" customWidth="1"/>
    <col min="4106" max="4106" width="19" style="5" customWidth="1"/>
    <col min="4107" max="4107" width="15.42578125" style="5" customWidth="1"/>
    <col min="4108" max="4108" width="19.7109375" style="5" customWidth="1"/>
    <col min="4109" max="4109" width="12.42578125" style="5" customWidth="1"/>
    <col min="4110" max="4110" width="15.140625" style="5" customWidth="1"/>
    <col min="4111" max="4111" width="11.140625" style="5" customWidth="1"/>
    <col min="4112" max="4116" width="9.140625" style="5"/>
    <col min="4117" max="4119" width="13" style="5" customWidth="1"/>
    <col min="4120" max="4352" width="9.140625" style="5"/>
    <col min="4353" max="4353" width="4.7109375" style="5" customWidth="1"/>
    <col min="4354" max="4354" width="63.28515625" style="5" customWidth="1"/>
    <col min="4355" max="4355" width="12.5703125" style="5" customWidth="1"/>
    <col min="4356" max="4358" width="16" style="5" customWidth="1"/>
    <col min="4359" max="4359" width="49.85546875" style="5" customWidth="1"/>
    <col min="4360" max="4360" width="16" style="5" customWidth="1"/>
    <col min="4361" max="4361" width="13.85546875" style="5" customWidth="1"/>
    <col min="4362" max="4362" width="19" style="5" customWidth="1"/>
    <col min="4363" max="4363" width="15.42578125" style="5" customWidth="1"/>
    <col min="4364" max="4364" width="19.7109375" style="5" customWidth="1"/>
    <col min="4365" max="4365" width="12.42578125" style="5" customWidth="1"/>
    <col min="4366" max="4366" width="15.140625" style="5" customWidth="1"/>
    <col min="4367" max="4367" width="11.140625" style="5" customWidth="1"/>
    <col min="4368" max="4372" width="9.140625" style="5"/>
    <col min="4373" max="4375" width="13" style="5" customWidth="1"/>
    <col min="4376" max="4608" width="9.140625" style="5"/>
    <col min="4609" max="4609" width="4.7109375" style="5" customWidth="1"/>
    <col min="4610" max="4610" width="63.28515625" style="5" customWidth="1"/>
    <col min="4611" max="4611" width="12.5703125" style="5" customWidth="1"/>
    <col min="4612" max="4614" width="16" style="5" customWidth="1"/>
    <col min="4615" max="4615" width="49.85546875" style="5" customWidth="1"/>
    <col min="4616" max="4616" width="16" style="5" customWidth="1"/>
    <col min="4617" max="4617" width="13.85546875" style="5" customWidth="1"/>
    <col min="4618" max="4618" width="19" style="5" customWidth="1"/>
    <col min="4619" max="4619" width="15.42578125" style="5" customWidth="1"/>
    <col min="4620" max="4620" width="19.7109375" style="5" customWidth="1"/>
    <col min="4621" max="4621" width="12.42578125" style="5" customWidth="1"/>
    <col min="4622" max="4622" width="15.140625" style="5" customWidth="1"/>
    <col min="4623" max="4623" width="11.140625" style="5" customWidth="1"/>
    <col min="4624" max="4628" width="9.140625" style="5"/>
    <col min="4629" max="4631" width="13" style="5" customWidth="1"/>
    <col min="4632" max="4864" width="9.140625" style="5"/>
    <col min="4865" max="4865" width="4.7109375" style="5" customWidth="1"/>
    <col min="4866" max="4866" width="63.28515625" style="5" customWidth="1"/>
    <col min="4867" max="4867" width="12.5703125" style="5" customWidth="1"/>
    <col min="4868" max="4870" width="16" style="5" customWidth="1"/>
    <col min="4871" max="4871" width="49.85546875" style="5" customWidth="1"/>
    <col min="4872" max="4872" width="16" style="5" customWidth="1"/>
    <col min="4873" max="4873" width="13.85546875" style="5" customWidth="1"/>
    <col min="4874" max="4874" width="19" style="5" customWidth="1"/>
    <col min="4875" max="4875" width="15.42578125" style="5" customWidth="1"/>
    <col min="4876" max="4876" width="19.7109375" style="5" customWidth="1"/>
    <col min="4877" max="4877" width="12.42578125" style="5" customWidth="1"/>
    <col min="4878" max="4878" width="15.140625" style="5" customWidth="1"/>
    <col min="4879" max="4879" width="11.140625" style="5" customWidth="1"/>
    <col min="4880" max="4884" width="9.140625" style="5"/>
    <col min="4885" max="4887" width="13" style="5" customWidth="1"/>
    <col min="4888" max="5120" width="9.140625" style="5"/>
    <col min="5121" max="5121" width="4.7109375" style="5" customWidth="1"/>
    <col min="5122" max="5122" width="63.28515625" style="5" customWidth="1"/>
    <col min="5123" max="5123" width="12.5703125" style="5" customWidth="1"/>
    <col min="5124" max="5126" width="16" style="5" customWidth="1"/>
    <col min="5127" max="5127" width="49.85546875" style="5" customWidth="1"/>
    <col min="5128" max="5128" width="16" style="5" customWidth="1"/>
    <col min="5129" max="5129" width="13.85546875" style="5" customWidth="1"/>
    <col min="5130" max="5130" width="19" style="5" customWidth="1"/>
    <col min="5131" max="5131" width="15.42578125" style="5" customWidth="1"/>
    <col min="5132" max="5132" width="19.7109375" style="5" customWidth="1"/>
    <col min="5133" max="5133" width="12.42578125" style="5" customWidth="1"/>
    <col min="5134" max="5134" width="15.140625" style="5" customWidth="1"/>
    <col min="5135" max="5135" width="11.140625" style="5" customWidth="1"/>
    <col min="5136" max="5140" width="9.140625" style="5"/>
    <col min="5141" max="5143" width="13" style="5" customWidth="1"/>
    <col min="5144" max="5376" width="9.140625" style="5"/>
    <col min="5377" max="5377" width="4.7109375" style="5" customWidth="1"/>
    <col min="5378" max="5378" width="63.28515625" style="5" customWidth="1"/>
    <col min="5379" max="5379" width="12.5703125" style="5" customWidth="1"/>
    <col min="5380" max="5382" width="16" style="5" customWidth="1"/>
    <col min="5383" max="5383" width="49.85546875" style="5" customWidth="1"/>
    <col min="5384" max="5384" width="16" style="5" customWidth="1"/>
    <col min="5385" max="5385" width="13.85546875" style="5" customWidth="1"/>
    <col min="5386" max="5386" width="19" style="5" customWidth="1"/>
    <col min="5387" max="5387" width="15.42578125" style="5" customWidth="1"/>
    <col min="5388" max="5388" width="19.7109375" style="5" customWidth="1"/>
    <col min="5389" max="5389" width="12.42578125" style="5" customWidth="1"/>
    <col min="5390" max="5390" width="15.140625" style="5" customWidth="1"/>
    <col min="5391" max="5391" width="11.140625" style="5" customWidth="1"/>
    <col min="5392" max="5396" width="9.140625" style="5"/>
    <col min="5397" max="5399" width="13" style="5" customWidth="1"/>
    <col min="5400" max="5632" width="9.140625" style="5"/>
    <col min="5633" max="5633" width="4.7109375" style="5" customWidth="1"/>
    <col min="5634" max="5634" width="63.28515625" style="5" customWidth="1"/>
    <col min="5635" max="5635" width="12.5703125" style="5" customWidth="1"/>
    <col min="5636" max="5638" width="16" style="5" customWidth="1"/>
    <col min="5639" max="5639" width="49.85546875" style="5" customWidth="1"/>
    <col min="5640" max="5640" width="16" style="5" customWidth="1"/>
    <col min="5641" max="5641" width="13.85546875" style="5" customWidth="1"/>
    <col min="5642" max="5642" width="19" style="5" customWidth="1"/>
    <col min="5643" max="5643" width="15.42578125" style="5" customWidth="1"/>
    <col min="5644" max="5644" width="19.7109375" style="5" customWidth="1"/>
    <col min="5645" max="5645" width="12.42578125" style="5" customWidth="1"/>
    <col min="5646" max="5646" width="15.140625" style="5" customWidth="1"/>
    <col min="5647" max="5647" width="11.140625" style="5" customWidth="1"/>
    <col min="5648" max="5652" width="9.140625" style="5"/>
    <col min="5653" max="5655" width="13" style="5" customWidth="1"/>
    <col min="5656" max="5888" width="9.140625" style="5"/>
    <col min="5889" max="5889" width="4.7109375" style="5" customWidth="1"/>
    <col min="5890" max="5890" width="63.28515625" style="5" customWidth="1"/>
    <col min="5891" max="5891" width="12.5703125" style="5" customWidth="1"/>
    <col min="5892" max="5894" width="16" style="5" customWidth="1"/>
    <col min="5895" max="5895" width="49.85546875" style="5" customWidth="1"/>
    <col min="5896" max="5896" width="16" style="5" customWidth="1"/>
    <col min="5897" max="5897" width="13.85546875" style="5" customWidth="1"/>
    <col min="5898" max="5898" width="19" style="5" customWidth="1"/>
    <col min="5899" max="5899" width="15.42578125" style="5" customWidth="1"/>
    <col min="5900" max="5900" width="19.7109375" style="5" customWidth="1"/>
    <col min="5901" max="5901" width="12.42578125" style="5" customWidth="1"/>
    <col min="5902" max="5902" width="15.140625" style="5" customWidth="1"/>
    <col min="5903" max="5903" width="11.140625" style="5" customWidth="1"/>
    <col min="5904" max="5908" width="9.140625" style="5"/>
    <col min="5909" max="5911" width="13" style="5" customWidth="1"/>
    <col min="5912" max="6144" width="9.140625" style="5"/>
    <col min="6145" max="6145" width="4.7109375" style="5" customWidth="1"/>
    <col min="6146" max="6146" width="63.28515625" style="5" customWidth="1"/>
    <col min="6147" max="6147" width="12.5703125" style="5" customWidth="1"/>
    <col min="6148" max="6150" width="16" style="5" customWidth="1"/>
    <col min="6151" max="6151" width="49.85546875" style="5" customWidth="1"/>
    <col min="6152" max="6152" width="16" style="5" customWidth="1"/>
    <col min="6153" max="6153" width="13.85546875" style="5" customWidth="1"/>
    <col min="6154" max="6154" width="19" style="5" customWidth="1"/>
    <col min="6155" max="6155" width="15.42578125" style="5" customWidth="1"/>
    <col min="6156" max="6156" width="19.7109375" style="5" customWidth="1"/>
    <col min="6157" max="6157" width="12.42578125" style="5" customWidth="1"/>
    <col min="6158" max="6158" width="15.140625" style="5" customWidth="1"/>
    <col min="6159" max="6159" width="11.140625" style="5" customWidth="1"/>
    <col min="6160" max="6164" width="9.140625" style="5"/>
    <col min="6165" max="6167" width="13" style="5" customWidth="1"/>
    <col min="6168" max="6400" width="9.140625" style="5"/>
    <col min="6401" max="6401" width="4.7109375" style="5" customWidth="1"/>
    <col min="6402" max="6402" width="63.28515625" style="5" customWidth="1"/>
    <col min="6403" max="6403" width="12.5703125" style="5" customWidth="1"/>
    <col min="6404" max="6406" width="16" style="5" customWidth="1"/>
    <col min="6407" max="6407" width="49.85546875" style="5" customWidth="1"/>
    <col min="6408" max="6408" width="16" style="5" customWidth="1"/>
    <col min="6409" max="6409" width="13.85546875" style="5" customWidth="1"/>
    <col min="6410" max="6410" width="19" style="5" customWidth="1"/>
    <col min="6411" max="6411" width="15.42578125" style="5" customWidth="1"/>
    <col min="6412" max="6412" width="19.7109375" style="5" customWidth="1"/>
    <col min="6413" max="6413" width="12.42578125" style="5" customWidth="1"/>
    <col min="6414" max="6414" width="15.140625" style="5" customWidth="1"/>
    <col min="6415" max="6415" width="11.140625" style="5" customWidth="1"/>
    <col min="6416" max="6420" width="9.140625" style="5"/>
    <col min="6421" max="6423" width="13" style="5" customWidth="1"/>
    <col min="6424" max="6656" width="9.140625" style="5"/>
    <col min="6657" max="6657" width="4.7109375" style="5" customWidth="1"/>
    <col min="6658" max="6658" width="63.28515625" style="5" customWidth="1"/>
    <col min="6659" max="6659" width="12.5703125" style="5" customWidth="1"/>
    <col min="6660" max="6662" width="16" style="5" customWidth="1"/>
    <col min="6663" max="6663" width="49.85546875" style="5" customWidth="1"/>
    <col min="6664" max="6664" width="16" style="5" customWidth="1"/>
    <col min="6665" max="6665" width="13.85546875" style="5" customWidth="1"/>
    <col min="6666" max="6666" width="19" style="5" customWidth="1"/>
    <col min="6667" max="6667" width="15.42578125" style="5" customWidth="1"/>
    <col min="6668" max="6668" width="19.7109375" style="5" customWidth="1"/>
    <col min="6669" max="6669" width="12.42578125" style="5" customWidth="1"/>
    <col min="6670" max="6670" width="15.140625" style="5" customWidth="1"/>
    <col min="6671" max="6671" width="11.140625" style="5" customWidth="1"/>
    <col min="6672" max="6676" width="9.140625" style="5"/>
    <col min="6677" max="6679" width="13" style="5" customWidth="1"/>
    <col min="6680" max="6912" width="9.140625" style="5"/>
    <col min="6913" max="6913" width="4.7109375" style="5" customWidth="1"/>
    <col min="6914" max="6914" width="63.28515625" style="5" customWidth="1"/>
    <col min="6915" max="6915" width="12.5703125" style="5" customWidth="1"/>
    <col min="6916" max="6918" width="16" style="5" customWidth="1"/>
    <col min="6919" max="6919" width="49.85546875" style="5" customWidth="1"/>
    <col min="6920" max="6920" width="16" style="5" customWidth="1"/>
    <col min="6921" max="6921" width="13.85546875" style="5" customWidth="1"/>
    <col min="6922" max="6922" width="19" style="5" customWidth="1"/>
    <col min="6923" max="6923" width="15.42578125" style="5" customWidth="1"/>
    <col min="6924" max="6924" width="19.7109375" style="5" customWidth="1"/>
    <col min="6925" max="6925" width="12.42578125" style="5" customWidth="1"/>
    <col min="6926" max="6926" width="15.140625" style="5" customWidth="1"/>
    <col min="6927" max="6927" width="11.140625" style="5" customWidth="1"/>
    <col min="6928" max="6932" width="9.140625" style="5"/>
    <col min="6933" max="6935" width="13" style="5" customWidth="1"/>
    <col min="6936" max="7168" width="9.140625" style="5"/>
    <col min="7169" max="7169" width="4.7109375" style="5" customWidth="1"/>
    <col min="7170" max="7170" width="63.28515625" style="5" customWidth="1"/>
    <col min="7171" max="7171" width="12.5703125" style="5" customWidth="1"/>
    <col min="7172" max="7174" width="16" style="5" customWidth="1"/>
    <col min="7175" max="7175" width="49.85546875" style="5" customWidth="1"/>
    <col min="7176" max="7176" width="16" style="5" customWidth="1"/>
    <col min="7177" max="7177" width="13.85546875" style="5" customWidth="1"/>
    <col min="7178" max="7178" width="19" style="5" customWidth="1"/>
    <col min="7179" max="7179" width="15.42578125" style="5" customWidth="1"/>
    <col min="7180" max="7180" width="19.7109375" style="5" customWidth="1"/>
    <col min="7181" max="7181" width="12.42578125" style="5" customWidth="1"/>
    <col min="7182" max="7182" width="15.140625" style="5" customWidth="1"/>
    <col min="7183" max="7183" width="11.140625" style="5" customWidth="1"/>
    <col min="7184" max="7188" width="9.140625" style="5"/>
    <col min="7189" max="7191" width="13" style="5" customWidth="1"/>
    <col min="7192" max="7424" width="9.140625" style="5"/>
    <col min="7425" max="7425" width="4.7109375" style="5" customWidth="1"/>
    <col min="7426" max="7426" width="63.28515625" style="5" customWidth="1"/>
    <col min="7427" max="7427" width="12.5703125" style="5" customWidth="1"/>
    <col min="7428" max="7430" width="16" style="5" customWidth="1"/>
    <col min="7431" max="7431" width="49.85546875" style="5" customWidth="1"/>
    <col min="7432" max="7432" width="16" style="5" customWidth="1"/>
    <col min="7433" max="7433" width="13.85546875" style="5" customWidth="1"/>
    <col min="7434" max="7434" width="19" style="5" customWidth="1"/>
    <col min="7435" max="7435" width="15.42578125" style="5" customWidth="1"/>
    <col min="7436" max="7436" width="19.7109375" style="5" customWidth="1"/>
    <col min="7437" max="7437" width="12.42578125" style="5" customWidth="1"/>
    <col min="7438" max="7438" width="15.140625" style="5" customWidth="1"/>
    <col min="7439" max="7439" width="11.140625" style="5" customWidth="1"/>
    <col min="7440" max="7444" width="9.140625" style="5"/>
    <col min="7445" max="7447" width="13" style="5" customWidth="1"/>
    <col min="7448" max="7680" width="9.140625" style="5"/>
    <col min="7681" max="7681" width="4.7109375" style="5" customWidth="1"/>
    <col min="7682" max="7682" width="63.28515625" style="5" customWidth="1"/>
    <col min="7683" max="7683" width="12.5703125" style="5" customWidth="1"/>
    <col min="7684" max="7686" width="16" style="5" customWidth="1"/>
    <col min="7687" max="7687" width="49.85546875" style="5" customWidth="1"/>
    <col min="7688" max="7688" width="16" style="5" customWidth="1"/>
    <col min="7689" max="7689" width="13.85546875" style="5" customWidth="1"/>
    <col min="7690" max="7690" width="19" style="5" customWidth="1"/>
    <col min="7691" max="7691" width="15.42578125" style="5" customWidth="1"/>
    <col min="7692" max="7692" width="19.7109375" style="5" customWidth="1"/>
    <col min="7693" max="7693" width="12.42578125" style="5" customWidth="1"/>
    <col min="7694" max="7694" width="15.140625" style="5" customWidth="1"/>
    <col min="7695" max="7695" width="11.140625" style="5" customWidth="1"/>
    <col min="7696" max="7700" width="9.140625" style="5"/>
    <col min="7701" max="7703" width="13" style="5" customWidth="1"/>
    <col min="7704" max="7936" width="9.140625" style="5"/>
    <col min="7937" max="7937" width="4.7109375" style="5" customWidth="1"/>
    <col min="7938" max="7938" width="63.28515625" style="5" customWidth="1"/>
    <col min="7939" max="7939" width="12.5703125" style="5" customWidth="1"/>
    <col min="7940" max="7942" width="16" style="5" customWidth="1"/>
    <col min="7943" max="7943" width="49.85546875" style="5" customWidth="1"/>
    <col min="7944" max="7944" width="16" style="5" customWidth="1"/>
    <col min="7945" max="7945" width="13.85546875" style="5" customWidth="1"/>
    <col min="7946" max="7946" width="19" style="5" customWidth="1"/>
    <col min="7947" max="7947" width="15.42578125" style="5" customWidth="1"/>
    <col min="7948" max="7948" width="19.7109375" style="5" customWidth="1"/>
    <col min="7949" max="7949" width="12.42578125" style="5" customWidth="1"/>
    <col min="7950" max="7950" width="15.140625" style="5" customWidth="1"/>
    <col min="7951" max="7951" width="11.140625" style="5" customWidth="1"/>
    <col min="7952" max="7956" width="9.140625" style="5"/>
    <col min="7957" max="7959" width="13" style="5" customWidth="1"/>
    <col min="7960" max="8192" width="9.140625" style="5"/>
    <col min="8193" max="8193" width="4.7109375" style="5" customWidth="1"/>
    <col min="8194" max="8194" width="63.28515625" style="5" customWidth="1"/>
    <col min="8195" max="8195" width="12.5703125" style="5" customWidth="1"/>
    <col min="8196" max="8198" width="16" style="5" customWidth="1"/>
    <col min="8199" max="8199" width="49.85546875" style="5" customWidth="1"/>
    <col min="8200" max="8200" width="16" style="5" customWidth="1"/>
    <col min="8201" max="8201" width="13.85546875" style="5" customWidth="1"/>
    <col min="8202" max="8202" width="19" style="5" customWidth="1"/>
    <col min="8203" max="8203" width="15.42578125" style="5" customWidth="1"/>
    <col min="8204" max="8204" width="19.7109375" style="5" customWidth="1"/>
    <col min="8205" max="8205" width="12.42578125" style="5" customWidth="1"/>
    <col min="8206" max="8206" width="15.140625" style="5" customWidth="1"/>
    <col min="8207" max="8207" width="11.140625" style="5" customWidth="1"/>
    <col min="8208" max="8212" width="9.140625" style="5"/>
    <col min="8213" max="8215" width="13" style="5" customWidth="1"/>
    <col min="8216" max="8448" width="9.140625" style="5"/>
    <col min="8449" max="8449" width="4.7109375" style="5" customWidth="1"/>
    <col min="8450" max="8450" width="63.28515625" style="5" customWidth="1"/>
    <col min="8451" max="8451" width="12.5703125" style="5" customWidth="1"/>
    <col min="8452" max="8454" width="16" style="5" customWidth="1"/>
    <col min="8455" max="8455" width="49.85546875" style="5" customWidth="1"/>
    <col min="8456" max="8456" width="16" style="5" customWidth="1"/>
    <col min="8457" max="8457" width="13.85546875" style="5" customWidth="1"/>
    <col min="8458" max="8458" width="19" style="5" customWidth="1"/>
    <col min="8459" max="8459" width="15.42578125" style="5" customWidth="1"/>
    <col min="8460" max="8460" width="19.7109375" style="5" customWidth="1"/>
    <col min="8461" max="8461" width="12.42578125" style="5" customWidth="1"/>
    <col min="8462" max="8462" width="15.140625" style="5" customWidth="1"/>
    <col min="8463" max="8463" width="11.140625" style="5" customWidth="1"/>
    <col min="8464" max="8468" width="9.140625" style="5"/>
    <col min="8469" max="8471" width="13" style="5" customWidth="1"/>
    <col min="8472" max="8704" width="9.140625" style="5"/>
    <col min="8705" max="8705" width="4.7109375" style="5" customWidth="1"/>
    <col min="8706" max="8706" width="63.28515625" style="5" customWidth="1"/>
    <col min="8707" max="8707" width="12.5703125" style="5" customWidth="1"/>
    <col min="8708" max="8710" width="16" style="5" customWidth="1"/>
    <col min="8711" max="8711" width="49.85546875" style="5" customWidth="1"/>
    <col min="8712" max="8712" width="16" style="5" customWidth="1"/>
    <col min="8713" max="8713" width="13.85546875" style="5" customWidth="1"/>
    <col min="8714" max="8714" width="19" style="5" customWidth="1"/>
    <col min="8715" max="8715" width="15.42578125" style="5" customWidth="1"/>
    <col min="8716" max="8716" width="19.7109375" style="5" customWidth="1"/>
    <col min="8717" max="8717" width="12.42578125" style="5" customWidth="1"/>
    <col min="8718" max="8718" width="15.140625" style="5" customWidth="1"/>
    <col min="8719" max="8719" width="11.140625" style="5" customWidth="1"/>
    <col min="8720" max="8724" width="9.140625" style="5"/>
    <col min="8725" max="8727" width="13" style="5" customWidth="1"/>
    <col min="8728" max="8960" width="9.140625" style="5"/>
    <col min="8961" max="8961" width="4.7109375" style="5" customWidth="1"/>
    <col min="8962" max="8962" width="63.28515625" style="5" customWidth="1"/>
    <col min="8963" max="8963" width="12.5703125" style="5" customWidth="1"/>
    <col min="8964" max="8966" width="16" style="5" customWidth="1"/>
    <col min="8967" max="8967" width="49.85546875" style="5" customWidth="1"/>
    <col min="8968" max="8968" width="16" style="5" customWidth="1"/>
    <col min="8969" max="8969" width="13.85546875" style="5" customWidth="1"/>
    <col min="8970" max="8970" width="19" style="5" customWidth="1"/>
    <col min="8971" max="8971" width="15.42578125" style="5" customWidth="1"/>
    <col min="8972" max="8972" width="19.7109375" style="5" customWidth="1"/>
    <col min="8973" max="8973" width="12.42578125" style="5" customWidth="1"/>
    <col min="8974" max="8974" width="15.140625" style="5" customWidth="1"/>
    <col min="8975" max="8975" width="11.140625" style="5" customWidth="1"/>
    <col min="8976" max="8980" width="9.140625" style="5"/>
    <col min="8981" max="8983" width="13" style="5" customWidth="1"/>
    <col min="8984" max="9216" width="9.140625" style="5"/>
    <col min="9217" max="9217" width="4.7109375" style="5" customWidth="1"/>
    <col min="9218" max="9218" width="63.28515625" style="5" customWidth="1"/>
    <col min="9219" max="9219" width="12.5703125" style="5" customWidth="1"/>
    <col min="9220" max="9222" width="16" style="5" customWidth="1"/>
    <col min="9223" max="9223" width="49.85546875" style="5" customWidth="1"/>
    <col min="9224" max="9224" width="16" style="5" customWidth="1"/>
    <col min="9225" max="9225" width="13.85546875" style="5" customWidth="1"/>
    <col min="9226" max="9226" width="19" style="5" customWidth="1"/>
    <col min="9227" max="9227" width="15.42578125" style="5" customWidth="1"/>
    <col min="9228" max="9228" width="19.7109375" style="5" customWidth="1"/>
    <col min="9229" max="9229" width="12.42578125" style="5" customWidth="1"/>
    <col min="9230" max="9230" width="15.140625" style="5" customWidth="1"/>
    <col min="9231" max="9231" width="11.140625" style="5" customWidth="1"/>
    <col min="9232" max="9236" width="9.140625" style="5"/>
    <col min="9237" max="9239" width="13" style="5" customWidth="1"/>
    <col min="9240" max="9472" width="9.140625" style="5"/>
    <col min="9473" max="9473" width="4.7109375" style="5" customWidth="1"/>
    <col min="9474" max="9474" width="63.28515625" style="5" customWidth="1"/>
    <col min="9475" max="9475" width="12.5703125" style="5" customWidth="1"/>
    <col min="9476" max="9478" width="16" style="5" customWidth="1"/>
    <col min="9479" max="9479" width="49.85546875" style="5" customWidth="1"/>
    <col min="9480" max="9480" width="16" style="5" customWidth="1"/>
    <col min="9481" max="9481" width="13.85546875" style="5" customWidth="1"/>
    <col min="9482" max="9482" width="19" style="5" customWidth="1"/>
    <col min="9483" max="9483" width="15.42578125" style="5" customWidth="1"/>
    <col min="9484" max="9484" width="19.7109375" style="5" customWidth="1"/>
    <col min="9485" max="9485" width="12.42578125" style="5" customWidth="1"/>
    <col min="9486" max="9486" width="15.140625" style="5" customWidth="1"/>
    <col min="9487" max="9487" width="11.140625" style="5" customWidth="1"/>
    <col min="9488" max="9492" width="9.140625" style="5"/>
    <col min="9493" max="9495" width="13" style="5" customWidth="1"/>
    <col min="9496" max="9728" width="9.140625" style="5"/>
    <col min="9729" max="9729" width="4.7109375" style="5" customWidth="1"/>
    <col min="9730" max="9730" width="63.28515625" style="5" customWidth="1"/>
    <col min="9731" max="9731" width="12.5703125" style="5" customWidth="1"/>
    <col min="9732" max="9734" width="16" style="5" customWidth="1"/>
    <col min="9735" max="9735" width="49.85546875" style="5" customWidth="1"/>
    <col min="9736" max="9736" width="16" style="5" customWidth="1"/>
    <col min="9737" max="9737" width="13.85546875" style="5" customWidth="1"/>
    <col min="9738" max="9738" width="19" style="5" customWidth="1"/>
    <col min="9739" max="9739" width="15.42578125" style="5" customWidth="1"/>
    <col min="9740" max="9740" width="19.7109375" style="5" customWidth="1"/>
    <col min="9741" max="9741" width="12.42578125" style="5" customWidth="1"/>
    <col min="9742" max="9742" width="15.140625" style="5" customWidth="1"/>
    <col min="9743" max="9743" width="11.140625" style="5" customWidth="1"/>
    <col min="9744" max="9748" width="9.140625" style="5"/>
    <col min="9749" max="9751" width="13" style="5" customWidth="1"/>
    <col min="9752" max="9984" width="9.140625" style="5"/>
    <col min="9985" max="9985" width="4.7109375" style="5" customWidth="1"/>
    <col min="9986" max="9986" width="63.28515625" style="5" customWidth="1"/>
    <col min="9987" max="9987" width="12.5703125" style="5" customWidth="1"/>
    <col min="9988" max="9990" width="16" style="5" customWidth="1"/>
    <col min="9991" max="9991" width="49.85546875" style="5" customWidth="1"/>
    <col min="9992" max="9992" width="16" style="5" customWidth="1"/>
    <col min="9993" max="9993" width="13.85546875" style="5" customWidth="1"/>
    <col min="9994" max="9994" width="19" style="5" customWidth="1"/>
    <col min="9995" max="9995" width="15.42578125" style="5" customWidth="1"/>
    <col min="9996" max="9996" width="19.7109375" style="5" customWidth="1"/>
    <col min="9997" max="9997" width="12.42578125" style="5" customWidth="1"/>
    <col min="9998" max="9998" width="15.140625" style="5" customWidth="1"/>
    <col min="9999" max="9999" width="11.140625" style="5" customWidth="1"/>
    <col min="10000" max="10004" width="9.140625" style="5"/>
    <col min="10005" max="10007" width="13" style="5" customWidth="1"/>
    <col min="10008" max="10240" width="9.140625" style="5"/>
    <col min="10241" max="10241" width="4.7109375" style="5" customWidth="1"/>
    <col min="10242" max="10242" width="63.28515625" style="5" customWidth="1"/>
    <col min="10243" max="10243" width="12.5703125" style="5" customWidth="1"/>
    <col min="10244" max="10246" width="16" style="5" customWidth="1"/>
    <col min="10247" max="10247" width="49.85546875" style="5" customWidth="1"/>
    <col min="10248" max="10248" width="16" style="5" customWidth="1"/>
    <col min="10249" max="10249" width="13.85546875" style="5" customWidth="1"/>
    <col min="10250" max="10250" width="19" style="5" customWidth="1"/>
    <col min="10251" max="10251" width="15.42578125" style="5" customWidth="1"/>
    <col min="10252" max="10252" width="19.7109375" style="5" customWidth="1"/>
    <col min="10253" max="10253" width="12.42578125" style="5" customWidth="1"/>
    <col min="10254" max="10254" width="15.140625" style="5" customWidth="1"/>
    <col min="10255" max="10255" width="11.140625" style="5" customWidth="1"/>
    <col min="10256" max="10260" width="9.140625" style="5"/>
    <col min="10261" max="10263" width="13" style="5" customWidth="1"/>
    <col min="10264" max="10496" width="9.140625" style="5"/>
    <col min="10497" max="10497" width="4.7109375" style="5" customWidth="1"/>
    <col min="10498" max="10498" width="63.28515625" style="5" customWidth="1"/>
    <col min="10499" max="10499" width="12.5703125" style="5" customWidth="1"/>
    <col min="10500" max="10502" width="16" style="5" customWidth="1"/>
    <col min="10503" max="10503" width="49.85546875" style="5" customWidth="1"/>
    <col min="10504" max="10504" width="16" style="5" customWidth="1"/>
    <col min="10505" max="10505" width="13.85546875" style="5" customWidth="1"/>
    <col min="10506" max="10506" width="19" style="5" customWidth="1"/>
    <col min="10507" max="10507" width="15.42578125" style="5" customWidth="1"/>
    <col min="10508" max="10508" width="19.7109375" style="5" customWidth="1"/>
    <col min="10509" max="10509" width="12.42578125" style="5" customWidth="1"/>
    <col min="10510" max="10510" width="15.140625" style="5" customWidth="1"/>
    <col min="10511" max="10511" width="11.140625" style="5" customWidth="1"/>
    <col min="10512" max="10516" width="9.140625" style="5"/>
    <col min="10517" max="10519" width="13" style="5" customWidth="1"/>
    <col min="10520" max="10752" width="9.140625" style="5"/>
    <col min="10753" max="10753" width="4.7109375" style="5" customWidth="1"/>
    <col min="10754" max="10754" width="63.28515625" style="5" customWidth="1"/>
    <col min="10755" max="10755" width="12.5703125" style="5" customWidth="1"/>
    <col min="10756" max="10758" width="16" style="5" customWidth="1"/>
    <col min="10759" max="10759" width="49.85546875" style="5" customWidth="1"/>
    <col min="10760" max="10760" width="16" style="5" customWidth="1"/>
    <col min="10761" max="10761" width="13.85546875" style="5" customWidth="1"/>
    <col min="10762" max="10762" width="19" style="5" customWidth="1"/>
    <col min="10763" max="10763" width="15.42578125" style="5" customWidth="1"/>
    <col min="10764" max="10764" width="19.7109375" style="5" customWidth="1"/>
    <col min="10765" max="10765" width="12.42578125" style="5" customWidth="1"/>
    <col min="10766" max="10766" width="15.140625" style="5" customWidth="1"/>
    <col min="10767" max="10767" width="11.140625" style="5" customWidth="1"/>
    <col min="10768" max="10772" width="9.140625" style="5"/>
    <col min="10773" max="10775" width="13" style="5" customWidth="1"/>
    <col min="10776" max="11008" width="9.140625" style="5"/>
    <col min="11009" max="11009" width="4.7109375" style="5" customWidth="1"/>
    <col min="11010" max="11010" width="63.28515625" style="5" customWidth="1"/>
    <col min="11011" max="11011" width="12.5703125" style="5" customWidth="1"/>
    <col min="11012" max="11014" width="16" style="5" customWidth="1"/>
    <col min="11015" max="11015" width="49.85546875" style="5" customWidth="1"/>
    <col min="11016" max="11016" width="16" style="5" customWidth="1"/>
    <col min="11017" max="11017" width="13.85546875" style="5" customWidth="1"/>
    <col min="11018" max="11018" width="19" style="5" customWidth="1"/>
    <col min="11019" max="11019" width="15.42578125" style="5" customWidth="1"/>
    <col min="11020" max="11020" width="19.7109375" style="5" customWidth="1"/>
    <col min="11021" max="11021" width="12.42578125" style="5" customWidth="1"/>
    <col min="11022" max="11022" width="15.140625" style="5" customWidth="1"/>
    <col min="11023" max="11023" width="11.140625" style="5" customWidth="1"/>
    <col min="11024" max="11028" width="9.140625" style="5"/>
    <col min="11029" max="11031" width="13" style="5" customWidth="1"/>
    <col min="11032" max="11264" width="9.140625" style="5"/>
    <col min="11265" max="11265" width="4.7109375" style="5" customWidth="1"/>
    <col min="11266" max="11266" width="63.28515625" style="5" customWidth="1"/>
    <col min="11267" max="11267" width="12.5703125" style="5" customWidth="1"/>
    <col min="11268" max="11270" width="16" style="5" customWidth="1"/>
    <col min="11271" max="11271" width="49.85546875" style="5" customWidth="1"/>
    <col min="11272" max="11272" width="16" style="5" customWidth="1"/>
    <col min="11273" max="11273" width="13.85546875" style="5" customWidth="1"/>
    <col min="11274" max="11274" width="19" style="5" customWidth="1"/>
    <col min="11275" max="11275" width="15.42578125" style="5" customWidth="1"/>
    <col min="11276" max="11276" width="19.7109375" style="5" customWidth="1"/>
    <col min="11277" max="11277" width="12.42578125" style="5" customWidth="1"/>
    <col min="11278" max="11278" width="15.140625" style="5" customWidth="1"/>
    <col min="11279" max="11279" width="11.140625" style="5" customWidth="1"/>
    <col min="11280" max="11284" width="9.140625" style="5"/>
    <col min="11285" max="11287" width="13" style="5" customWidth="1"/>
    <col min="11288" max="11520" width="9.140625" style="5"/>
    <col min="11521" max="11521" width="4.7109375" style="5" customWidth="1"/>
    <col min="11522" max="11522" width="63.28515625" style="5" customWidth="1"/>
    <col min="11523" max="11523" width="12.5703125" style="5" customWidth="1"/>
    <col min="11524" max="11526" width="16" style="5" customWidth="1"/>
    <col min="11527" max="11527" width="49.85546875" style="5" customWidth="1"/>
    <col min="11528" max="11528" width="16" style="5" customWidth="1"/>
    <col min="11529" max="11529" width="13.85546875" style="5" customWidth="1"/>
    <col min="11530" max="11530" width="19" style="5" customWidth="1"/>
    <col min="11531" max="11531" width="15.42578125" style="5" customWidth="1"/>
    <col min="11532" max="11532" width="19.7109375" style="5" customWidth="1"/>
    <col min="11533" max="11533" width="12.42578125" style="5" customWidth="1"/>
    <col min="11534" max="11534" width="15.140625" style="5" customWidth="1"/>
    <col min="11535" max="11535" width="11.140625" style="5" customWidth="1"/>
    <col min="11536" max="11540" width="9.140625" style="5"/>
    <col min="11541" max="11543" width="13" style="5" customWidth="1"/>
    <col min="11544" max="11776" width="9.140625" style="5"/>
    <col min="11777" max="11777" width="4.7109375" style="5" customWidth="1"/>
    <col min="11778" max="11778" width="63.28515625" style="5" customWidth="1"/>
    <col min="11779" max="11779" width="12.5703125" style="5" customWidth="1"/>
    <col min="11780" max="11782" width="16" style="5" customWidth="1"/>
    <col min="11783" max="11783" width="49.85546875" style="5" customWidth="1"/>
    <col min="11784" max="11784" width="16" style="5" customWidth="1"/>
    <col min="11785" max="11785" width="13.85546875" style="5" customWidth="1"/>
    <col min="11786" max="11786" width="19" style="5" customWidth="1"/>
    <col min="11787" max="11787" width="15.42578125" style="5" customWidth="1"/>
    <col min="11788" max="11788" width="19.7109375" style="5" customWidth="1"/>
    <col min="11789" max="11789" width="12.42578125" style="5" customWidth="1"/>
    <col min="11790" max="11790" width="15.140625" style="5" customWidth="1"/>
    <col min="11791" max="11791" width="11.140625" style="5" customWidth="1"/>
    <col min="11792" max="11796" width="9.140625" style="5"/>
    <col min="11797" max="11799" width="13" style="5" customWidth="1"/>
    <col min="11800" max="12032" width="9.140625" style="5"/>
    <col min="12033" max="12033" width="4.7109375" style="5" customWidth="1"/>
    <col min="12034" max="12034" width="63.28515625" style="5" customWidth="1"/>
    <col min="12035" max="12035" width="12.5703125" style="5" customWidth="1"/>
    <col min="12036" max="12038" width="16" style="5" customWidth="1"/>
    <col min="12039" max="12039" width="49.85546875" style="5" customWidth="1"/>
    <col min="12040" max="12040" width="16" style="5" customWidth="1"/>
    <col min="12041" max="12041" width="13.85546875" style="5" customWidth="1"/>
    <col min="12042" max="12042" width="19" style="5" customWidth="1"/>
    <col min="12043" max="12043" width="15.42578125" style="5" customWidth="1"/>
    <col min="12044" max="12044" width="19.7109375" style="5" customWidth="1"/>
    <col min="12045" max="12045" width="12.42578125" style="5" customWidth="1"/>
    <col min="12046" max="12046" width="15.140625" style="5" customWidth="1"/>
    <col min="12047" max="12047" width="11.140625" style="5" customWidth="1"/>
    <col min="12048" max="12052" width="9.140625" style="5"/>
    <col min="12053" max="12055" width="13" style="5" customWidth="1"/>
    <col min="12056" max="12288" width="9.140625" style="5"/>
    <col min="12289" max="12289" width="4.7109375" style="5" customWidth="1"/>
    <col min="12290" max="12290" width="63.28515625" style="5" customWidth="1"/>
    <col min="12291" max="12291" width="12.5703125" style="5" customWidth="1"/>
    <col min="12292" max="12294" width="16" style="5" customWidth="1"/>
    <col min="12295" max="12295" width="49.85546875" style="5" customWidth="1"/>
    <col min="12296" max="12296" width="16" style="5" customWidth="1"/>
    <col min="12297" max="12297" width="13.85546875" style="5" customWidth="1"/>
    <col min="12298" max="12298" width="19" style="5" customWidth="1"/>
    <col min="12299" max="12299" width="15.42578125" style="5" customWidth="1"/>
    <col min="12300" max="12300" width="19.7109375" style="5" customWidth="1"/>
    <col min="12301" max="12301" width="12.42578125" style="5" customWidth="1"/>
    <col min="12302" max="12302" width="15.140625" style="5" customWidth="1"/>
    <col min="12303" max="12303" width="11.140625" style="5" customWidth="1"/>
    <col min="12304" max="12308" width="9.140625" style="5"/>
    <col min="12309" max="12311" width="13" style="5" customWidth="1"/>
    <col min="12312" max="12544" width="9.140625" style="5"/>
    <col min="12545" max="12545" width="4.7109375" style="5" customWidth="1"/>
    <col min="12546" max="12546" width="63.28515625" style="5" customWidth="1"/>
    <col min="12547" max="12547" width="12.5703125" style="5" customWidth="1"/>
    <col min="12548" max="12550" width="16" style="5" customWidth="1"/>
    <col min="12551" max="12551" width="49.85546875" style="5" customWidth="1"/>
    <col min="12552" max="12552" width="16" style="5" customWidth="1"/>
    <col min="12553" max="12553" width="13.85546875" style="5" customWidth="1"/>
    <col min="12554" max="12554" width="19" style="5" customWidth="1"/>
    <col min="12555" max="12555" width="15.42578125" style="5" customWidth="1"/>
    <col min="12556" max="12556" width="19.7109375" style="5" customWidth="1"/>
    <col min="12557" max="12557" width="12.42578125" style="5" customWidth="1"/>
    <col min="12558" max="12558" width="15.140625" style="5" customWidth="1"/>
    <col min="12559" max="12559" width="11.140625" style="5" customWidth="1"/>
    <col min="12560" max="12564" width="9.140625" style="5"/>
    <col min="12565" max="12567" width="13" style="5" customWidth="1"/>
    <col min="12568" max="12800" width="9.140625" style="5"/>
    <col min="12801" max="12801" width="4.7109375" style="5" customWidth="1"/>
    <col min="12802" max="12802" width="63.28515625" style="5" customWidth="1"/>
    <col min="12803" max="12803" width="12.5703125" style="5" customWidth="1"/>
    <col min="12804" max="12806" width="16" style="5" customWidth="1"/>
    <col min="12807" max="12807" width="49.85546875" style="5" customWidth="1"/>
    <col min="12808" max="12808" width="16" style="5" customWidth="1"/>
    <col min="12809" max="12809" width="13.85546875" style="5" customWidth="1"/>
    <col min="12810" max="12810" width="19" style="5" customWidth="1"/>
    <col min="12811" max="12811" width="15.42578125" style="5" customWidth="1"/>
    <col min="12812" max="12812" width="19.7109375" style="5" customWidth="1"/>
    <col min="12813" max="12813" width="12.42578125" style="5" customWidth="1"/>
    <col min="12814" max="12814" width="15.140625" style="5" customWidth="1"/>
    <col min="12815" max="12815" width="11.140625" style="5" customWidth="1"/>
    <col min="12816" max="12820" width="9.140625" style="5"/>
    <col min="12821" max="12823" width="13" style="5" customWidth="1"/>
    <col min="12824" max="13056" width="9.140625" style="5"/>
    <col min="13057" max="13057" width="4.7109375" style="5" customWidth="1"/>
    <col min="13058" max="13058" width="63.28515625" style="5" customWidth="1"/>
    <col min="13059" max="13059" width="12.5703125" style="5" customWidth="1"/>
    <col min="13060" max="13062" width="16" style="5" customWidth="1"/>
    <col min="13063" max="13063" width="49.85546875" style="5" customWidth="1"/>
    <col min="13064" max="13064" width="16" style="5" customWidth="1"/>
    <col min="13065" max="13065" width="13.85546875" style="5" customWidth="1"/>
    <col min="13066" max="13066" width="19" style="5" customWidth="1"/>
    <col min="13067" max="13067" width="15.42578125" style="5" customWidth="1"/>
    <col min="13068" max="13068" width="19.7109375" style="5" customWidth="1"/>
    <col min="13069" max="13069" width="12.42578125" style="5" customWidth="1"/>
    <col min="13070" max="13070" width="15.140625" style="5" customWidth="1"/>
    <col min="13071" max="13071" width="11.140625" style="5" customWidth="1"/>
    <col min="13072" max="13076" width="9.140625" style="5"/>
    <col min="13077" max="13079" width="13" style="5" customWidth="1"/>
    <col min="13080" max="13312" width="9.140625" style="5"/>
    <col min="13313" max="13313" width="4.7109375" style="5" customWidth="1"/>
    <col min="13314" max="13314" width="63.28515625" style="5" customWidth="1"/>
    <col min="13315" max="13315" width="12.5703125" style="5" customWidth="1"/>
    <col min="13316" max="13318" width="16" style="5" customWidth="1"/>
    <col min="13319" max="13319" width="49.85546875" style="5" customWidth="1"/>
    <col min="13320" max="13320" width="16" style="5" customWidth="1"/>
    <col min="13321" max="13321" width="13.85546875" style="5" customWidth="1"/>
    <col min="13322" max="13322" width="19" style="5" customWidth="1"/>
    <col min="13323" max="13323" width="15.42578125" style="5" customWidth="1"/>
    <col min="13324" max="13324" width="19.7109375" style="5" customWidth="1"/>
    <col min="13325" max="13325" width="12.42578125" style="5" customWidth="1"/>
    <col min="13326" max="13326" width="15.140625" style="5" customWidth="1"/>
    <col min="13327" max="13327" width="11.140625" style="5" customWidth="1"/>
    <col min="13328" max="13332" width="9.140625" style="5"/>
    <col min="13333" max="13335" width="13" style="5" customWidth="1"/>
    <col min="13336" max="13568" width="9.140625" style="5"/>
    <col min="13569" max="13569" width="4.7109375" style="5" customWidth="1"/>
    <col min="13570" max="13570" width="63.28515625" style="5" customWidth="1"/>
    <col min="13571" max="13571" width="12.5703125" style="5" customWidth="1"/>
    <col min="13572" max="13574" width="16" style="5" customWidth="1"/>
    <col min="13575" max="13575" width="49.85546875" style="5" customWidth="1"/>
    <col min="13576" max="13576" width="16" style="5" customWidth="1"/>
    <col min="13577" max="13577" width="13.85546875" style="5" customWidth="1"/>
    <col min="13578" max="13578" width="19" style="5" customWidth="1"/>
    <col min="13579" max="13579" width="15.42578125" style="5" customWidth="1"/>
    <col min="13580" max="13580" width="19.7109375" style="5" customWidth="1"/>
    <col min="13581" max="13581" width="12.42578125" style="5" customWidth="1"/>
    <col min="13582" max="13582" width="15.140625" style="5" customWidth="1"/>
    <col min="13583" max="13583" width="11.140625" style="5" customWidth="1"/>
    <col min="13584" max="13588" width="9.140625" style="5"/>
    <col min="13589" max="13591" width="13" style="5" customWidth="1"/>
    <col min="13592" max="13824" width="9.140625" style="5"/>
    <col min="13825" max="13825" width="4.7109375" style="5" customWidth="1"/>
    <col min="13826" max="13826" width="63.28515625" style="5" customWidth="1"/>
    <col min="13827" max="13827" width="12.5703125" style="5" customWidth="1"/>
    <col min="13828" max="13830" width="16" style="5" customWidth="1"/>
    <col min="13831" max="13831" width="49.85546875" style="5" customWidth="1"/>
    <col min="13832" max="13832" width="16" style="5" customWidth="1"/>
    <col min="13833" max="13833" width="13.85546875" style="5" customWidth="1"/>
    <col min="13834" max="13834" width="19" style="5" customWidth="1"/>
    <col min="13835" max="13835" width="15.42578125" style="5" customWidth="1"/>
    <col min="13836" max="13836" width="19.7109375" style="5" customWidth="1"/>
    <col min="13837" max="13837" width="12.42578125" style="5" customWidth="1"/>
    <col min="13838" max="13838" width="15.140625" style="5" customWidth="1"/>
    <col min="13839" max="13839" width="11.140625" style="5" customWidth="1"/>
    <col min="13840" max="13844" width="9.140625" style="5"/>
    <col min="13845" max="13847" width="13" style="5" customWidth="1"/>
    <col min="13848" max="14080" width="9.140625" style="5"/>
    <col min="14081" max="14081" width="4.7109375" style="5" customWidth="1"/>
    <col min="14082" max="14082" width="63.28515625" style="5" customWidth="1"/>
    <col min="14083" max="14083" width="12.5703125" style="5" customWidth="1"/>
    <col min="14084" max="14086" width="16" style="5" customWidth="1"/>
    <col min="14087" max="14087" width="49.85546875" style="5" customWidth="1"/>
    <col min="14088" max="14088" width="16" style="5" customWidth="1"/>
    <col min="14089" max="14089" width="13.85546875" style="5" customWidth="1"/>
    <col min="14090" max="14090" width="19" style="5" customWidth="1"/>
    <col min="14091" max="14091" width="15.42578125" style="5" customWidth="1"/>
    <col min="14092" max="14092" width="19.7109375" style="5" customWidth="1"/>
    <col min="14093" max="14093" width="12.42578125" style="5" customWidth="1"/>
    <col min="14094" max="14094" width="15.140625" style="5" customWidth="1"/>
    <col min="14095" max="14095" width="11.140625" style="5" customWidth="1"/>
    <col min="14096" max="14100" width="9.140625" style="5"/>
    <col min="14101" max="14103" width="13" style="5" customWidth="1"/>
    <col min="14104" max="14336" width="9.140625" style="5"/>
    <col min="14337" max="14337" width="4.7109375" style="5" customWidth="1"/>
    <col min="14338" max="14338" width="63.28515625" style="5" customWidth="1"/>
    <col min="14339" max="14339" width="12.5703125" style="5" customWidth="1"/>
    <col min="14340" max="14342" width="16" style="5" customWidth="1"/>
    <col min="14343" max="14343" width="49.85546875" style="5" customWidth="1"/>
    <col min="14344" max="14344" width="16" style="5" customWidth="1"/>
    <col min="14345" max="14345" width="13.85546875" style="5" customWidth="1"/>
    <col min="14346" max="14346" width="19" style="5" customWidth="1"/>
    <col min="14347" max="14347" width="15.42578125" style="5" customWidth="1"/>
    <col min="14348" max="14348" width="19.7109375" style="5" customWidth="1"/>
    <col min="14349" max="14349" width="12.42578125" style="5" customWidth="1"/>
    <col min="14350" max="14350" width="15.140625" style="5" customWidth="1"/>
    <col min="14351" max="14351" width="11.140625" style="5" customWidth="1"/>
    <col min="14352" max="14356" width="9.140625" style="5"/>
    <col min="14357" max="14359" width="13" style="5" customWidth="1"/>
    <col min="14360" max="14592" width="9.140625" style="5"/>
    <col min="14593" max="14593" width="4.7109375" style="5" customWidth="1"/>
    <col min="14594" max="14594" width="63.28515625" style="5" customWidth="1"/>
    <col min="14595" max="14595" width="12.5703125" style="5" customWidth="1"/>
    <col min="14596" max="14598" width="16" style="5" customWidth="1"/>
    <col min="14599" max="14599" width="49.85546875" style="5" customWidth="1"/>
    <col min="14600" max="14600" width="16" style="5" customWidth="1"/>
    <col min="14601" max="14601" width="13.85546875" style="5" customWidth="1"/>
    <col min="14602" max="14602" width="19" style="5" customWidth="1"/>
    <col min="14603" max="14603" width="15.42578125" style="5" customWidth="1"/>
    <col min="14604" max="14604" width="19.7109375" style="5" customWidth="1"/>
    <col min="14605" max="14605" width="12.42578125" style="5" customWidth="1"/>
    <col min="14606" max="14606" width="15.140625" style="5" customWidth="1"/>
    <col min="14607" max="14607" width="11.140625" style="5" customWidth="1"/>
    <col min="14608" max="14612" width="9.140625" style="5"/>
    <col min="14613" max="14615" width="13" style="5" customWidth="1"/>
    <col min="14616" max="14848" width="9.140625" style="5"/>
    <col min="14849" max="14849" width="4.7109375" style="5" customWidth="1"/>
    <col min="14850" max="14850" width="63.28515625" style="5" customWidth="1"/>
    <col min="14851" max="14851" width="12.5703125" style="5" customWidth="1"/>
    <col min="14852" max="14854" width="16" style="5" customWidth="1"/>
    <col min="14855" max="14855" width="49.85546875" style="5" customWidth="1"/>
    <col min="14856" max="14856" width="16" style="5" customWidth="1"/>
    <col min="14857" max="14857" width="13.85546875" style="5" customWidth="1"/>
    <col min="14858" max="14858" width="19" style="5" customWidth="1"/>
    <col min="14859" max="14859" width="15.42578125" style="5" customWidth="1"/>
    <col min="14860" max="14860" width="19.7109375" style="5" customWidth="1"/>
    <col min="14861" max="14861" width="12.42578125" style="5" customWidth="1"/>
    <col min="14862" max="14862" width="15.140625" style="5" customWidth="1"/>
    <col min="14863" max="14863" width="11.140625" style="5" customWidth="1"/>
    <col min="14864" max="14868" width="9.140625" style="5"/>
    <col min="14869" max="14871" width="13" style="5" customWidth="1"/>
    <col min="14872" max="15104" width="9.140625" style="5"/>
    <col min="15105" max="15105" width="4.7109375" style="5" customWidth="1"/>
    <col min="15106" max="15106" width="63.28515625" style="5" customWidth="1"/>
    <col min="15107" max="15107" width="12.5703125" style="5" customWidth="1"/>
    <col min="15108" max="15110" width="16" style="5" customWidth="1"/>
    <col min="15111" max="15111" width="49.85546875" style="5" customWidth="1"/>
    <col min="15112" max="15112" width="16" style="5" customWidth="1"/>
    <col min="15113" max="15113" width="13.85546875" style="5" customWidth="1"/>
    <col min="15114" max="15114" width="19" style="5" customWidth="1"/>
    <col min="15115" max="15115" width="15.42578125" style="5" customWidth="1"/>
    <col min="15116" max="15116" width="19.7109375" style="5" customWidth="1"/>
    <col min="15117" max="15117" width="12.42578125" style="5" customWidth="1"/>
    <col min="15118" max="15118" width="15.140625" style="5" customWidth="1"/>
    <col min="15119" max="15119" width="11.140625" style="5" customWidth="1"/>
    <col min="15120" max="15124" width="9.140625" style="5"/>
    <col min="15125" max="15127" width="13" style="5" customWidth="1"/>
    <col min="15128" max="15360" width="9.140625" style="5"/>
    <col min="15361" max="15361" width="4.7109375" style="5" customWidth="1"/>
    <col min="15362" max="15362" width="63.28515625" style="5" customWidth="1"/>
    <col min="15363" max="15363" width="12.5703125" style="5" customWidth="1"/>
    <col min="15364" max="15366" width="16" style="5" customWidth="1"/>
    <col min="15367" max="15367" width="49.85546875" style="5" customWidth="1"/>
    <col min="15368" max="15368" width="16" style="5" customWidth="1"/>
    <col min="15369" max="15369" width="13.85546875" style="5" customWidth="1"/>
    <col min="15370" max="15370" width="19" style="5" customWidth="1"/>
    <col min="15371" max="15371" width="15.42578125" style="5" customWidth="1"/>
    <col min="15372" max="15372" width="19.7109375" style="5" customWidth="1"/>
    <col min="15373" max="15373" width="12.42578125" style="5" customWidth="1"/>
    <col min="15374" max="15374" width="15.140625" style="5" customWidth="1"/>
    <col min="15375" max="15375" width="11.140625" style="5" customWidth="1"/>
    <col min="15376" max="15380" width="9.140625" style="5"/>
    <col min="15381" max="15383" width="13" style="5" customWidth="1"/>
    <col min="15384" max="15616" width="9.140625" style="5"/>
    <col min="15617" max="15617" width="4.7109375" style="5" customWidth="1"/>
    <col min="15618" max="15618" width="63.28515625" style="5" customWidth="1"/>
    <col min="15619" max="15619" width="12.5703125" style="5" customWidth="1"/>
    <col min="15620" max="15622" width="16" style="5" customWidth="1"/>
    <col min="15623" max="15623" width="49.85546875" style="5" customWidth="1"/>
    <col min="15624" max="15624" width="16" style="5" customWidth="1"/>
    <col min="15625" max="15625" width="13.85546875" style="5" customWidth="1"/>
    <col min="15626" max="15626" width="19" style="5" customWidth="1"/>
    <col min="15627" max="15627" width="15.42578125" style="5" customWidth="1"/>
    <col min="15628" max="15628" width="19.7109375" style="5" customWidth="1"/>
    <col min="15629" max="15629" width="12.42578125" style="5" customWidth="1"/>
    <col min="15630" max="15630" width="15.140625" style="5" customWidth="1"/>
    <col min="15631" max="15631" width="11.140625" style="5" customWidth="1"/>
    <col min="15632" max="15636" width="9.140625" style="5"/>
    <col min="15637" max="15639" width="13" style="5" customWidth="1"/>
    <col min="15640" max="15872" width="9.140625" style="5"/>
    <col min="15873" max="15873" width="4.7109375" style="5" customWidth="1"/>
    <col min="15874" max="15874" width="63.28515625" style="5" customWidth="1"/>
    <col min="15875" max="15875" width="12.5703125" style="5" customWidth="1"/>
    <col min="15876" max="15878" width="16" style="5" customWidth="1"/>
    <col min="15879" max="15879" width="49.85546875" style="5" customWidth="1"/>
    <col min="15880" max="15880" width="16" style="5" customWidth="1"/>
    <col min="15881" max="15881" width="13.85546875" style="5" customWidth="1"/>
    <col min="15882" max="15882" width="19" style="5" customWidth="1"/>
    <col min="15883" max="15883" width="15.42578125" style="5" customWidth="1"/>
    <col min="15884" max="15884" width="19.7109375" style="5" customWidth="1"/>
    <col min="15885" max="15885" width="12.42578125" style="5" customWidth="1"/>
    <col min="15886" max="15886" width="15.140625" style="5" customWidth="1"/>
    <col min="15887" max="15887" width="11.140625" style="5" customWidth="1"/>
    <col min="15888" max="15892" width="9.140625" style="5"/>
    <col min="15893" max="15895" width="13" style="5" customWidth="1"/>
    <col min="15896" max="16128" width="9.140625" style="5"/>
    <col min="16129" max="16129" width="4.7109375" style="5" customWidth="1"/>
    <col min="16130" max="16130" width="63.28515625" style="5" customWidth="1"/>
    <col min="16131" max="16131" width="12.5703125" style="5" customWidth="1"/>
    <col min="16132" max="16134" width="16" style="5" customWidth="1"/>
    <col min="16135" max="16135" width="49.85546875" style="5" customWidth="1"/>
    <col min="16136" max="16136" width="16" style="5" customWidth="1"/>
    <col min="16137" max="16137" width="13.85546875" style="5" customWidth="1"/>
    <col min="16138" max="16138" width="19" style="5" customWidth="1"/>
    <col min="16139" max="16139" width="15.42578125" style="5" customWidth="1"/>
    <col min="16140" max="16140" width="19.7109375" style="5" customWidth="1"/>
    <col min="16141" max="16141" width="12.42578125" style="5" customWidth="1"/>
    <col min="16142" max="16142" width="15.140625" style="5" customWidth="1"/>
    <col min="16143" max="16143" width="11.140625" style="5" customWidth="1"/>
    <col min="16144" max="16148" width="9.140625" style="5"/>
    <col min="16149" max="16151" width="13" style="5" customWidth="1"/>
    <col min="16152" max="16384" width="9.140625" style="5"/>
  </cols>
  <sheetData>
    <row r="1" spans="1:23" x14ac:dyDescent="0.25">
      <c r="A1" s="793"/>
      <c r="B1" s="793"/>
      <c r="C1" s="11"/>
      <c r="D1" s="31"/>
      <c r="E1" s="31"/>
      <c r="F1" s="32"/>
      <c r="G1" s="32" t="s">
        <v>379</v>
      </c>
      <c r="H1" s="32"/>
    </row>
    <row r="2" spans="1:23" ht="15" customHeight="1" x14ac:dyDescent="0.25">
      <c r="A2" s="794" t="s">
        <v>369</v>
      </c>
      <c r="B2" s="794"/>
      <c r="C2" s="794"/>
      <c r="D2" s="794"/>
      <c r="E2" s="794"/>
      <c r="F2" s="794"/>
      <c r="G2" s="795"/>
      <c r="H2" s="544"/>
    </row>
    <row r="3" spans="1:23" ht="15" customHeight="1" x14ac:dyDescent="0.25">
      <c r="A3" s="794" t="s">
        <v>370</v>
      </c>
      <c r="B3" s="794"/>
      <c r="C3" s="794"/>
      <c r="D3" s="794"/>
      <c r="E3" s="794"/>
      <c r="F3" s="794"/>
      <c r="G3" s="795"/>
      <c r="H3" s="544"/>
    </row>
    <row r="4" spans="1:23" s="257" customFormat="1" x14ac:dyDescent="0.25">
      <c r="A4" s="767" t="str">
        <f>корр_2022!B4</f>
        <v>ООО "Тепловик"</v>
      </c>
      <c r="B4" s="767"/>
      <c r="C4" s="767"/>
      <c r="D4" s="767"/>
      <c r="E4" s="767"/>
      <c r="F4" s="767"/>
      <c r="G4" s="796"/>
      <c r="H4" s="544"/>
      <c r="I4" s="254"/>
      <c r="J4" s="42"/>
      <c r="K4" s="43"/>
      <c r="L4" s="43"/>
      <c r="M4" s="43"/>
      <c r="N4" s="258"/>
    </row>
    <row r="5" spans="1:23" s="257" customFormat="1" x14ac:dyDescent="0.25">
      <c r="A5" s="797" t="str">
        <f>корр_2022!B5</f>
        <v>Слободской район, с. Карино (ул. Тукая, д. 14), с. Закаринье (ул. Ленина, д. 21), дер. Светозарево (ул. Глазовская, д. 24)</v>
      </c>
      <c r="B5" s="797"/>
      <c r="C5" s="797"/>
      <c r="D5" s="797"/>
      <c r="E5" s="797"/>
      <c r="F5" s="798"/>
      <c r="G5" s="799"/>
      <c r="H5" s="551"/>
      <c r="I5" s="254"/>
      <c r="J5" s="42"/>
      <c r="K5" s="43"/>
      <c r="L5" s="43"/>
      <c r="M5" s="43"/>
      <c r="N5" s="258"/>
    </row>
    <row r="6" spans="1:23" ht="30" x14ac:dyDescent="0.25">
      <c r="A6" s="800" t="s">
        <v>59</v>
      </c>
      <c r="B6" s="788" t="s">
        <v>60</v>
      </c>
      <c r="C6" s="788" t="s">
        <v>61</v>
      </c>
      <c r="D6" s="552" t="s">
        <v>236</v>
      </c>
      <c r="E6" s="545" t="s">
        <v>237</v>
      </c>
      <c r="F6" s="548" t="s">
        <v>238</v>
      </c>
      <c r="G6" s="550" t="s">
        <v>239</v>
      </c>
      <c r="H6" s="261"/>
    </row>
    <row r="7" spans="1:23" ht="27" customHeight="1" x14ac:dyDescent="0.25">
      <c r="A7" s="800"/>
      <c r="B7" s="788"/>
      <c r="C7" s="788"/>
      <c r="D7" s="262">
        <v>2020</v>
      </c>
      <c r="E7" s="262">
        <v>2020</v>
      </c>
      <c r="F7" s="262">
        <v>2020</v>
      </c>
      <c r="G7" s="263"/>
      <c r="H7" s="264"/>
    </row>
    <row r="8" spans="1:23" x14ac:dyDescent="0.25">
      <c r="A8" s="265"/>
      <c r="B8" s="51"/>
      <c r="C8" s="51"/>
      <c r="D8" s="266"/>
      <c r="E8" s="51"/>
      <c r="F8" s="51"/>
      <c r="G8" s="267"/>
      <c r="H8" s="268"/>
    </row>
    <row r="9" spans="1:23" ht="13.5" customHeight="1" x14ac:dyDescent="0.25">
      <c r="A9" s="269" t="s">
        <v>76</v>
      </c>
      <c r="B9" s="54" t="s">
        <v>77</v>
      </c>
      <c r="C9" s="176"/>
      <c r="D9" s="58"/>
      <c r="E9" s="58"/>
      <c r="F9" s="56"/>
      <c r="G9" s="270"/>
      <c r="H9" s="30"/>
      <c r="J9" s="441"/>
      <c r="K9" s="43"/>
      <c r="L9" s="271"/>
      <c r="M9" s="271"/>
      <c r="N9" s="272"/>
      <c r="O9" s="257"/>
      <c r="T9" s="257"/>
      <c r="U9" s="271"/>
      <c r="V9" s="271"/>
      <c r="W9" s="272"/>
    </row>
    <row r="10" spans="1:23" x14ac:dyDescent="0.25">
      <c r="A10" s="273">
        <v>1</v>
      </c>
      <c r="B10" s="63" t="s">
        <v>78</v>
      </c>
      <c r="C10" s="64" t="s">
        <v>79</v>
      </c>
      <c r="D10" s="65">
        <f>D11+D12</f>
        <v>5215.6000000000004</v>
      </c>
      <c r="E10" s="65">
        <v>5530.4969999999994</v>
      </c>
      <c r="F10" s="65">
        <f>F11+F12</f>
        <v>5199.8461618168585</v>
      </c>
      <c r="G10" s="274"/>
      <c r="H10" s="275"/>
      <c r="J10" s="42"/>
      <c r="K10" s="277"/>
      <c r="L10" s="43"/>
      <c r="M10" s="43"/>
      <c r="N10" s="43"/>
      <c r="O10" s="257"/>
      <c r="T10" s="277"/>
      <c r="U10" s="257"/>
      <c r="V10" s="257"/>
      <c r="W10" s="257"/>
    </row>
    <row r="11" spans="1:23" ht="18.75" x14ac:dyDescent="0.3">
      <c r="A11" s="278"/>
      <c r="B11" s="71" t="s">
        <v>80</v>
      </c>
      <c r="C11" s="64" t="s">
        <v>79</v>
      </c>
      <c r="D11" s="58">
        <f>корр_2022!H12</f>
        <v>263.5</v>
      </c>
      <c r="E11" s="65">
        <v>263.45000000000005</v>
      </c>
      <c r="F11" s="442">
        <f>IF(E11=0,0,E11/E12*F12)</f>
        <v>247.69916181685872</v>
      </c>
      <c r="G11" s="279"/>
      <c r="H11" s="280"/>
      <c r="J11" s="353"/>
      <c r="K11" s="277"/>
      <c r="L11" s="43"/>
      <c r="M11" s="43"/>
      <c r="N11" s="43"/>
      <c r="O11" s="575" t="s">
        <v>443</v>
      </c>
      <c r="P11" s="576"/>
      <c r="Q11" s="5" t="s">
        <v>444</v>
      </c>
      <c r="T11" s="257"/>
      <c r="U11" s="257"/>
      <c r="V11" s="257"/>
      <c r="W11" s="257"/>
    </row>
    <row r="12" spans="1:23" x14ac:dyDescent="0.25">
      <c r="A12" s="273">
        <v>2</v>
      </c>
      <c r="B12" s="78" t="s">
        <v>81</v>
      </c>
      <c r="C12" s="64" t="s">
        <v>79</v>
      </c>
      <c r="D12" s="58">
        <f>D13+D14</f>
        <v>4952.1000000000004</v>
      </c>
      <c r="E12" s="58">
        <v>5267.0469999999996</v>
      </c>
      <c r="F12" s="58">
        <f>F13+F14</f>
        <v>4952.1469999999999</v>
      </c>
      <c r="G12" s="279"/>
      <c r="H12" s="280"/>
      <c r="J12" s="353"/>
      <c r="K12" s="277"/>
      <c r="L12" s="43"/>
      <c r="M12" s="43"/>
      <c r="N12" s="43"/>
      <c r="O12" s="577"/>
      <c r="P12" s="577">
        <v>103.4</v>
      </c>
      <c r="T12" s="257"/>
      <c r="U12" s="257"/>
      <c r="V12" s="257"/>
      <c r="W12" s="257"/>
    </row>
    <row r="13" spans="1:23" ht="15" customHeight="1" x14ac:dyDescent="0.25">
      <c r="A13" s="278"/>
      <c r="B13" s="71" t="s">
        <v>82</v>
      </c>
      <c r="C13" s="64" t="s">
        <v>79</v>
      </c>
      <c r="D13" s="58">
        <f>корр_2022!H14</f>
        <v>1615.1</v>
      </c>
      <c r="E13" s="65">
        <v>1615.1469999999999</v>
      </c>
      <c r="F13" s="58">
        <f>E13</f>
        <v>1615.1469999999999</v>
      </c>
      <c r="G13" s="279" t="s">
        <v>383</v>
      </c>
      <c r="H13" s="66"/>
      <c r="I13" s="445" t="s">
        <v>445</v>
      </c>
      <c r="J13" s="446"/>
      <c r="K13" s="789" t="s">
        <v>446</v>
      </c>
      <c r="L13" s="790" t="s">
        <v>447</v>
      </c>
      <c r="M13" s="791"/>
      <c r="N13" s="791"/>
      <c r="O13" s="792" t="s">
        <v>288</v>
      </c>
      <c r="P13" s="792"/>
      <c r="Q13" s="790" t="s">
        <v>448</v>
      </c>
      <c r="R13" s="791"/>
      <c r="S13" s="791"/>
      <c r="T13" s="257"/>
      <c r="U13" s="257"/>
      <c r="V13" s="257"/>
      <c r="W13" s="257"/>
    </row>
    <row r="14" spans="1:23" ht="44.25" customHeight="1" x14ac:dyDescent="0.25">
      <c r="A14" s="281">
        <v>3</v>
      </c>
      <c r="B14" s="444" t="s">
        <v>83</v>
      </c>
      <c r="C14" s="176" t="s">
        <v>79</v>
      </c>
      <c r="D14" s="65">
        <f>D15+D16</f>
        <v>3337</v>
      </c>
      <c r="E14" s="65">
        <v>3651.8999999999996</v>
      </c>
      <c r="F14" s="65">
        <f t="shared" ref="F14:F19" si="0">D14</f>
        <v>3337</v>
      </c>
      <c r="G14" s="472" t="s">
        <v>456</v>
      </c>
      <c r="H14" s="448" t="s">
        <v>67</v>
      </c>
      <c r="I14" s="448" t="s">
        <v>68</v>
      </c>
      <c r="J14" s="448" t="s">
        <v>374</v>
      </c>
      <c r="K14" s="789"/>
      <c r="L14" s="449" t="s">
        <v>67</v>
      </c>
      <c r="M14" s="449" t="s">
        <v>68</v>
      </c>
      <c r="N14" s="449" t="s">
        <v>69</v>
      </c>
      <c r="O14" s="450" t="s">
        <v>1</v>
      </c>
      <c r="P14" s="450" t="s">
        <v>2</v>
      </c>
      <c r="Q14" s="449" t="s">
        <v>67</v>
      </c>
      <c r="R14" s="449" t="s">
        <v>68</v>
      </c>
      <c r="S14" s="449" t="s">
        <v>69</v>
      </c>
      <c r="T14" s="257"/>
      <c r="U14" s="257"/>
      <c r="V14" s="257"/>
      <c r="W14" s="257"/>
    </row>
    <row r="15" spans="1:23" ht="25.5" customHeight="1" x14ac:dyDescent="0.25">
      <c r="A15" s="278"/>
      <c r="B15" s="447" t="s">
        <v>84</v>
      </c>
      <c r="C15" s="176" t="s">
        <v>79</v>
      </c>
      <c r="D15" s="58">
        <f>корр_2022!H16</f>
        <v>0</v>
      </c>
      <c r="E15" s="65">
        <v>0</v>
      </c>
      <c r="F15" s="58">
        <f t="shared" si="0"/>
        <v>0</v>
      </c>
      <c r="G15" s="282"/>
      <c r="H15" s="381">
        <v>2071.6999999999998</v>
      </c>
      <c r="I15" s="381">
        <v>1580.1999999999998</v>
      </c>
      <c r="J15" s="578">
        <f>E14</f>
        <v>3651.8999999999996</v>
      </c>
      <c r="K15" s="579">
        <v>4382.519887282353</v>
      </c>
      <c r="L15" s="454">
        <v>2486.1760865529859</v>
      </c>
      <c r="M15" s="454">
        <v>1933.7017736037346</v>
      </c>
      <c r="N15" s="454">
        <f>E30</f>
        <v>4419.877860156721</v>
      </c>
      <c r="O15" s="562"/>
      <c r="P15" s="455">
        <f>(1-1%/100%)*P12/100</f>
        <v>1.02366</v>
      </c>
      <c r="Q15" s="456">
        <f>L15</f>
        <v>2486.1760865529859</v>
      </c>
      <c r="R15" s="456">
        <f>K15*P15*I15/J15</f>
        <v>1941.2112950546234</v>
      </c>
      <c r="S15" s="457">
        <f>Q15+R15</f>
        <v>4427.3873816076093</v>
      </c>
      <c r="T15" s="257"/>
      <c r="U15" s="257"/>
      <c r="V15" s="257"/>
      <c r="W15" s="257"/>
    </row>
    <row r="16" spans="1:23" x14ac:dyDescent="0.25">
      <c r="A16" s="273">
        <v>4</v>
      </c>
      <c r="B16" s="284" t="s">
        <v>85</v>
      </c>
      <c r="C16" s="64" t="s">
        <v>79</v>
      </c>
      <c r="D16" s="58">
        <f>D17+D18+D19</f>
        <v>3337</v>
      </c>
      <c r="E16" s="58">
        <f>E17+E18+E19</f>
        <v>3651.8999999999996</v>
      </c>
      <c r="F16" s="58">
        <f>D16</f>
        <v>3337</v>
      </c>
      <c r="G16" s="279"/>
      <c r="H16" s="580"/>
      <c r="I16" s="580"/>
      <c r="J16" s="581"/>
      <c r="K16" s="582"/>
      <c r="L16" s="583"/>
      <c r="M16" s="583"/>
      <c r="N16" s="583"/>
      <c r="O16" s="584"/>
      <c r="P16" s="584"/>
      <c r="Q16" s="585"/>
      <c r="R16" s="585"/>
      <c r="S16" s="586"/>
      <c r="T16" s="257"/>
      <c r="U16" s="257"/>
      <c r="V16" s="257"/>
      <c r="W16" s="257"/>
    </row>
    <row r="17" spans="1:20" x14ac:dyDescent="0.25">
      <c r="A17" s="278"/>
      <c r="B17" s="285" t="s">
        <v>86</v>
      </c>
      <c r="C17" s="64" t="s">
        <v>79</v>
      </c>
      <c r="D17" s="58">
        <f>корр_2022!H18</f>
        <v>1656.0000000000002</v>
      </c>
      <c r="E17" s="65">
        <v>1782.7</v>
      </c>
      <c r="F17" s="58">
        <f t="shared" si="0"/>
        <v>1656.0000000000002</v>
      </c>
      <c r="G17" s="279"/>
      <c r="H17" s="280"/>
      <c r="I17" s="359"/>
      <c r="J17" s="353"/>
      <c r="K17" s="277"/>
      <c r="L17" s="43"/>
      <c r="M17" s="43"/>
      <c r="N17" s="43"/>
      <c r="O17" s="257"/>
      <c r="P17" s="257"/>
      <c r="Q17" s="257"/>
      <c r="R17" s="257"/>
      <c r="S17" s="257"/>
      <c r="T17" s="257"/>
    </row>
    <row r="18" spans="1:20" x14ac:dyDescent="0.25">
      <c r="A18" s="278"/>
      <c r="B18" s="285" t="s">
        <v>87</v>
      </c>
      <c r="C18" s="64" t="s">
        <v>79</v>
      </c>
      <c r="D18" s="58">
        <f>корр_2022!H19</f>
        <v>166</v>
      </c>
      <c r="E18" s="65">
        <v>178.89999999999998</v>
      </c>
      <c r="F18" s="58">
        <f t="shared" si="0"/>
        <v>166</v>
      </c>
      <c r="G18" s="279"/>
      <c r="H18" s="280"/>
      <c r="I18" s="359"/>
      <c r="J18" s="353"/>
      <c r="K18" s="277"/>
      <c r="L18" s="43"/>
      <c r="M18" s="43"/>
      <c r="N18" s="43"/>
      <c r="O18" s="257"/>
      <c r="P18" s="257"/>
      <c r="Q18" s="257"/>
      <c r="R18" s="257"/>
      <c r="S18" s="257"/>
      <c r="T18" s="257"/>
    </row>
    <row r="19" spans="1:20" x14ac:dyDescent="0.25">
      <c r="A19" s="286"/>
      <c r="B19" s="285" t="s">
        <v>88</v>
      </c>
      <c r="C19" s="64" t="s">
        <v>79</v>
      </c>
      <c r="D19" s="58">
        <f>корр_2022!H20</f>
        <v>1515</v>
      </c>
      <c r="E19" s="65">
        <v>1690.3</v>
      </c>
      <c r="F19" s="58">
        <f t="shared" si="0"/>
        <v>1515</v>
      </c>
      <c r="G19" s="279"/>
      <c r="H19" s="280"/>
      <c r="I19" s="359"/>
      <c r="J19" s="353"/>
      <c r="K19" s="277"/>
      <c r="L19" s="43"/>
      <c r="M19" s="43"/>
      <c r="N19" s="43"/>
      <c r="O19" s="257"/>
      <c r="P19" s="257"/>
      <c r="Q19" s="257"/>
      <c r="R19" s="257"/>
      <c r="S19" s="257"/>
      <c r="T19" s="257"/>
    </row>
    <row r="20" spans="1:20" hidden="1" x14ac:dyDescent="0.25">
      <c r="A20" s="269"/>
      <c r="B20" s="287"/>
      <c r="C20" s="64"/>
      <c r="D20" s="58">
        <v>0</v>
      </c>
      <c r="E20" s="72"/>
      <c r="F20" s="58"/>
      <c r="G20" s="279"/>
      <c r="H20" s="280"/>
      <c r="J20" s="353"/>
      <c r="K20" s="277"/>
      <c r="L20" s="43"/>
      <c r="M20" s="43"/>
      <c r="N20" s="43"/>
      <c r="O20" s="257"/>
    </row>
    <row r="21" spans="1:20" hidden="1" x14ac:dyDescent="0.25">
      <c r="A21" s="154"/>
      <c r="B21" s="111"/>
      <c r="C21" s="288"/>
      <c r="D21" s="58">
        <v>0</v>
      </c>
      <c r="E21" s="289"/>
      <c r="F21" s="58"/>
      <c r="G21" s="279"/>
      <c r="H21" s="280"/>
      <c r="J21" s="353"/>
      <c r="K21" s="277"/>
      <c r="L21" s="43"/>
      <c r="M21" s="43"/>
      <c r="N21" s="43"/>
      <c r="O21" s="257"/>
    </row>
    <row r="22" spans="1:20" hidden="1" x14ac:dyDescent="0.25">
      <c r="A22" s="70"/>
      <c r="B22" s="111"/>
      <c r="C22" s="176"/>
      <c r="D22" s="58">
        <v>0</v>
      </c>
      <c r="E22" s="112"/>
      <c r="F22" s="58"/>
      <c r="G22" s="279"/>
      <c r="H22" s="280"/>
      <c r="J22" s="353"/>
      <c r="K22" s="277"/>
      <c r="L22" s="43"/>
      <c r="M22" s="43"/>
      <c r="N22" s="43"/>
      <c r="O22" s="257"/>
    </row>
    <row r="23" spans="1:20" hidden="1" x14ac:dyDescent="0.25">
      <c r="A23" s="70"/>
      <c r="B23" s="290"/>
      <c r="C23" s="176"/>
      <c r="D23" s="58">
        <v>0</v>
      </c>
      <c r="E23" s="58"/>
      <c r="F23" s="58"/>
      <c r="G23" s="279"/>
      <c r="H23" s="280"/>
      <c r="J23" s="42"/>
      <c r="K23" s="43"/>
      <c r="L23" s="354"/>
      <c r="M23" s="354"/>
      <c r="N23" s="354"/>
      <c r="O23" s="257"/>
    </row>
    <row r="24" spans="1:20" hidden="1" x14ac:dyDescent="0.25">
      <c r="A24" s="70"/>
      <c r="B24" s="290"/>
      <c r="C24" s="176"/>
      <c r="D24" s="58">
        <v>0</v>
      </c>
      <c r="E24" s="58"/>
      <c r="F24" s="58"/>
      <c r="G24" s="279"/>
      <c r="H24" s="280"/>
      <c r="J24" s="42"/>
      <c r="K24" s="43"/>
      <c r="L24" s="355"/>
      <c r="M24" s="356"/>
      <c r="N24" s="357"/>
      <c r="O24" s="358"/>
    </row>
    <row r="25" spans="1:20" ht="29.25" hidden="1" customHeight="1" x14ac:dyDescent="0.25">
      <c r="A25" s="70"/>
      <c r="B25" s="292"/>
      <c r="C25" s="176"/>
      <c r="D25" s="58">
        <v>3.73</v>
      </c>
      <c r="E25" s="72"/>
      <c r="F25" s="58"/>
      <c r="G25" s="279"/>
      <c r="H25" s="280"/>
      <c r="J25" s="42"/>
      <c r="K25" s="43"/>
      <c r="L25" s="43"/>
      <c r="M25" s="43"/>
      <c r="N25" s="43"/>
      <c r="O25" s="257"/>
    </row>
    <row r="26" spans="1:20" hidden="1" x14ac:dyDescent="0.25">
      <c r="A26" s="70"/>
      <c r="B26" s="292"/>
      <c r="C26" s="176"/>
      <c r="D26" s="58">
        <v>0</v>
      </c>
      <c r="E26" s="72"/>
      <c r="F26" s="58"/>
      <c r="G26" s="279"/>
      <c r="H26" s="280"/>
      <c r="J26" s="42"/>
      <c r="K26" s="43"/>
      <c r="L26" s="43"/>
      <c r="M26" s="43"/>
      <c r="N26" s="43"/>
      <c r="O26" s="257"/>
    </row>
    <row r="27" spans="1:20" hidden="1" x14ac:dyDescent="0.25">
      <c r="A27" s="70"/>
      <c r="B27" s="111"/>
      <c r="C27" s="176"/>
      <c r="D27" s="58">
        <v>0</v>
      </c>
      <c r="E27" s="56"/>
      <c r="F27" s="58"/>
      <c r="G27" s="279"/>
      <c r="H27" s="280"/>
      <c r="J27" s="42"/>
      <c r="K27" s="43"/>
      <c r="L27" s="43"/>
      <c r="M27" s="43"/>
      <c r="N27" s="43"/>
      <c r="O27" s="257"/>
    </row>
    <row r="28" spans="1:20" ht="27.75" hidden="1" customHeight="1" x14ac:dyDescent="0.25">
      <c r="A28" s="70"/>
      <c r="B28" s="111"/>
      <c r="C28" s="176"/>
      <c r="D28" s="58">
        <v>0</v>
      </c>
      <c r="E28" s="128"/>
      <c r="F28" s="58"/>
      <c r="G28" s="279"/>
      <c r="H28" s="280"/>
      <c r="J28" s="42"/>
      <c r="K28" s="43"/>
      <c r="L28" s="43"/>
      <c r="M28" s="43"/>
      <c r="N28" s="43"/>
      <c r="O28" s="257"/>
    </row>
    <row r="29" spans="1:20" hidden="1" x14ac:dyDescent="0.25">
      <c r="A29" s="70"/>
      <c r="B29" s="111"/>
      <c r="C29" s="176"/>
      <c r="D29" s="58">
        <v>0</v>
      </c>
      <c r="E29" s="128"/>
      <c r="F29" s="58"/>
      <c r="G29" s="279"/>
      <c r="H29" s="280"/>
      <c r="J29" s="42"/>
      <c r="K29" s="43"/>
      <c r="L29" s="43"/>
      <c r="M29" s="43"/>
      <c r="N29" s="43"/>
      <c r="O29" s="257"/>
    </row>
    <row r="30" spans="1:20" s="293" customFormat="1" ht="30" x14ac:dyDescent="0.25">
      <c r="A30" s="53" t="s">
        <v>104</v>
      </c>
      <c r="B30" s="133" t="s">
        <v>105</v>
      </c>
      <c r="C30" s="188" t="s">
        <v>106</v>
      </c>
      <c r="D30" s="65">
        <f>корр_2022!H31</f>
        <v>5646.6466449999989</v>
      </c>
      <c r="E30" s="65">
        <f>SUM(E31,E33,E34,E38,E39,E40,E41,E42,E43,E44)</f>
        <v>4419.877860156721</v>
      </c>
      <c r="F30" s="65">
        <f>S15</f>
        <v>4427.3873816076093</v>
      </c>
      <c r="G30" s="472" t="s">
        <v>385</v>
      </c>
      <c r="H30" s="275"/>
      <c r="I30" s="254"/>
      <c r="J30" s="42"/>
      <c r="K30" s="43"/>
      <c r="L30" s="43"/>
      <c r="M30" s="43"/>
      <c r="N30" s="43"/>
      <c r="O30" s="257"/>
      <c r="S30" s="5"/>
    </row>
    <row r="31" spans="1:20" hidden="1" x14ac:dyDescent="0.25">
      <c r="A31" s="294">
        <v>1</v>
      </c>
      <c r="B31" s="295" t="s">
        <v>107</v>
      </c>
      <c r="C31" s="288" t="s">
        <v>106</v>
      </c>
      <c r="D31" s="58">
        <f>корр_2022!H32</f>
        <v>598.70000000000005</v>
      </c>
      <c r="E31" s="58">
        <v>605.11458802267293</v>
      </c>
      <c r="F31" s="58">
        <f>E31</f>
        <v>605.11458802267293</v>
      </c>
      <c r="G31" s="279"/>
      <c r="H31" s="280"/>
      <c r="J31" s="42"/>
      <c r="K31" s="43"/>
      <c r="L31" s="43"/>
      <c r="M31" s="43"/>
      <c r="N31" s="43"/>
      <c r="O31" s="257"/>
    </row>
    <row r="32" spans="1:20" hidden="1" x14ac:dyDescent="0.25">
      <c r="A32" s="296"/>
      <c r="B32" s="297" t="s">
        <v>108</v>
      </c>
      <c r="C32" s="288" t="s">
        <v>106</v>
      </c>
      <c r="D32" s="58">
        <f>корр_2022!H33</f>
        <v>0</v>
      </c>
      <c r="E32" s="58"/>
      <c r="F32" s="58">
        <f t="shared" ref="F32:F38" si="1">E32</f>
        <v>0</v>
      </c>
      <c r="G32" s="279"/>
      <c r="H32" s="280"/>
      <c r="J32" s="42"/>
      <c r="K32" s="43"/>
      <c r="L32" s="43"/>
      <c r="M32" s="43"/>
      <c r="N32" s="43"/>
      <c r="O32" s="257"/>
    </row>
    <row r="33" spans="1:15" hidden="1" x14ac:dyDescent="0.25">
      <c r="A33" s="294">
        <v>2</v>
      </c>
      <c r="B33" s="298" t="s">
        <v>109</v>
      </c>
      <c r="C33" s="288" t="s">
        <v>106</v>
      </c>
      <c r="D33" s="58">
        <f>корр_2022!H34</f>
        <v>0</v>
      </c>
      <c r="E33" s="58">
        <v>0</v>
      </c>
      <c r="F33" s="58">
        <f t="shared" si="1"/>
        <v>0</v>
      </c>
      <c r="G33" s="279"/>
      <c r="H33" s="280"/>
      <c r="J33" s="42"/>
      <c r="K33" s="43"/>
      <c r="L33" s="43"/>
      <c r="M33" s="43"/>
      <c r="N33" s="43"/>
      <c r="O33" s="257"/>
    </row>
    <row r="34" spans="1:15" hidden="1" x14ac:dyDescent="0.25">
      <c r="A34" s="294">
        <v>3</v>
      </c>
      <c r="B34" s="295" t="s">
        <v>110</v>
      </c>
      <c r="C34" s="288" t="s">
        <v>106</v>
      </c>
      <c r="D34" s="58">
        <f>корр_2022!H35</f>
        <v>4157.4366449999998</v>
      </c>
      <c r="E34" s="58">
        <v>3324.1371897432673</v>
      </c>
      <c r="F34" s="58">
        <f t="shared" si="1"/>
        <v>3324.1371897432673</v>
      </c>
      <c r="G34" s="279"/>
      <c r="H34" s="280"/>
      <c r="J34" s="42"/>
      <c r="K34" s="43"/>
      <c r="L34" s="43"/>
      <c r="M34" s="43"/>
      <c r="N34" s="43"/>
      <c r="O34" s="257"/>
    </row>
    <row r="35" spans="1:15" hidden="1" x14ac:dyDescent="0.25">
      <c r="A35" s="296"/>
      <c r="B35" s="299" t="s">
        <v>111</v>
      </c>
      <c r="C35" s="176" t="s">
        <v>106</v>
      </c>
      <c r="D35" s="58">
        <f>корр_2022!H36</f>
        <v>2802.6630449999993</v>
      </c>
      <c r="E35" s="291"/>
      <c r="F35" s="291">
        <f t="shared" si="1"/>
        <v>0</v>
      </c>
      <c r="G35" s="279"/>
      <c r="H35" s="280"/>
      <c r="J35" s="42"/>
      <c r="K35" s="43"/>
      <c r="L35" s="43"/>
      <c r="M35" s="43"/>
      <c r="N35" s="43"/>
      <c r="O35" s="257"/>
    </row>
    <row r="36" spans="1:15" hidden="1" x14ac:dyDescent="0.25">
      <c r="A36" s="296"/>
      <c r="B36" s="71" t="s">
        <v>112</v>
      </c>
      <c r="C36" s="176" t="s">
        <v>113</v>
      </c>
      <c r="D36" s="58">
        <f>корр_2022!H37</f>
        <v>20</v>
      </c>
      <c r="E36" s="291"/>
      <c r="F36" s="291">
        <f t="shared" si="1"/>
        <v>0</v>
      </c>
      <c r="G36" s="279"/>
      <c r="H36" s="280"/>
      <c r="J36" s="359"/>
      <c r="K36" s="43"/>
      <c r="L36" s="43"/>
      <c r="M36" s="43"/>
      <c r="N36" s="43"/>
      <c r="O36" s="359"/>
    </row>
    <row r="37" spans="1:15" hidden="1" x14ac:dyDescent="0.25">
      <c r="A37" s="296"/>
      <c r="B37" s="71" t="s">
        <v>114</v>
      </c>
      <c r="C37" s="176" t="s">
        <v>115</v>
      </c>
      <c r="D37" s="58">
        <f>корр_2022!H38</f>
        <v>15570.350249999998</v>
      </c>
      <c r="E37" s="291"/>
      <c r="F37" s="291">
        <f t="shared" si="1"/>
        <v>0</v>
      </c>
      <c r="G37" s="279"/>
      <c r="H37" s="280"/>
      <c r="J37" s="254"/>
      <c r="K37" s="276"/>
      <c r="L37" s="276"/>
      <c r="M37" s="276"/>
      <c r="N37" s="277"/>
      <c r="O37" s="254"/>
    </row>
    <row r="38" spans="1:15" ht="60" hidden="1" x14ac:dyDescent="0.25">
      <c r="A38" s="294">
        <v>4</v>
      </c>
      <c r="B38" s="290" t="s">
        <v>116</v>
      </c>
      <c r="C38" s="288" t="s">
        <v>106</v>
      </c>
      <c r="D38" s="58">
        <f>корр_2022!H39</f>
        <v>576</v>
      </c>
      <c r="E38" s="291">
        <v>252.13107834278043</v>
      </c>
      <c r="F38" s="291">
        <f t="shared" si="1"/>
        <v>252.13107834278043</v>
      </c>
      <c r="G38" s="279"/>
      <c r="H38" s="280"/>
      <c r="J38" s="5"/>
      <c r="K38" s="5"/>
      <c r="L38" s="276"/>
      <c r="M38" s="276"/>
      <c r="N38" s="277"/>
      <c r="O38" s="254"/>
    </row>
    <row r="39" spans="1:15" ht="45.75" hidden="1" customHeight="1" x14ac:dyDescent="0.25">
      <c r="A39" s="294">
        <v>5</v>
      </c>
      <c r="B39" s="290" t="s">
        <v>117</v>
      </c>
      <c r="C39" s="288" t="s">
        <v>106</v>
      </c>
      <c r="D39" s="58">
        <f>корр_2022!H40</f>
        <v>308.61</v>
      </c>
      <c r="E39" s="58">
        <v>238.49500404799988</v>
      </c>
      <c r="F39" s="58">
        <f>E39</f>
        <v>238.49500404799988</v>
      </c>
      <c r="G39" s="279"/>
      <c r="H39" s="280"/>
      <c r="J39" s="5"/>
      <c r="K39" s="5"/>
      <c r="L39" s="276"/>
      <c r="M39" s="276"/>
      <c r="N39" s="276"/>
      <c r="O39" s="254"/>
    </row>
    <row r="40" spans="1:15" hidden="1" x14ac:dyDescent="0.25">
      <c r="A40" s="294">
        <v>6</v>
      </c>
      <c r="B40" s="290" t="s">
        <v>118</v>
      </c>
      <c r="C40" s="288" t="s">
        <v>106</v>
      </c>
      <c r="D40" s="291">
        <f>корр_2022!H41</f>
        <v>0</v>
      </c>
      <c r="E40" s="291">
        <v>0</v>
      </c>
      <c r="F40" s="291"/>
      <c r="G40" s="279"/>
      <c r="H40" s="280"/>
      <c r="J40" s="5"/>
      <c r="K40" s="5"/>
      <c r="L40" s="276"/>
      <c r="M40" s="276"/>
      <c r="N40" s="276"/>
      <c r="O40" s="254"/>
    </row>
    <row r="41" spans="1:15" hidden="1" x14ac:dyDescent="0.25">
      <c r="A41" s="294">
        <v>7</v>
      </c>
      <c r="B41" s="290" t="s">
        <v>119</v>
      </c>
      <c r="C41" s="288" t="s">
        <v>106</v>
      </c>
      <c r="D41" s="58">
        <f>корр_2022!H42</f>
        <v>5.9</v>
      </c>
      <c r="E41" s="291">
        <v>0</v>
      </c>
      <c r="F41" s="291"/>
      <c r="G41" s="279"/>
      <c r="H41" s="280"/>
      <c r="J41" s="5"/>
      <c r="K41" s="5"/>
      <c r="L41" s="276"/>
      <c r="M41" s="276"/>
      <c r="N41" s="276"/>
      <c r="O41" s="254"/>
    </row>
    <row r="42" spans="1:15" hidden="1" x14ac:dyDescent="0.25">
      <c r="A42" s="294">
        <v>8</v>
      </c>
      <c r="B42" s="290" t="s">
        <v>120</v>
      </c>
      <c r="C42" s="288" t="s">
        <v>106</v>
      </c>
      <c r="D42" s="291">
        <f>корр_2022!H43</f>
        <v>0</v>
      </c>
      <c r="E42" s="291">
        <v>0</v>
      </c>
      <c r="F42" s="291"/>
      <c r="G42" s="279"/>
      <c r="H42" s="280"/>
      <c r="J42" s="5"/>
      <c r="K42" s="5"/>
      <c r="L42" s="276"/>
      <c r="M42" s="276"/>
      <c r="N42" s="276"/>
      <c r="O42" s="254"/>
    </row>
    <row r="43" spans="1:15" hidden="1" x14ac:dyDescent="0.25">
      <c r="A43" s="294">
        <v>9</v>
      </c>
      <c r="B43" s="290" t="s">
        <v>121</v>
      </c>
      <c r="C43" s="288" t="s">
        <v>106</v>
      </c>
      <c r="D43" s="291">
        <f>корр_2022!H44</f>
        <v>0</v>
      </c>
      <c r="E43" s="291">
        <v>0</v>
      </c>
      <c r="F43" s="291"/>
      <c r="G43" s="279"/>
      <c r="H43" s="280"/>
      <c r="J43" s="5"/>
      <c r="K43" s="5"/>
      <c r="L43" s="276"/>
      <c r="M43" s="276"/>
      <c r="N43" s="276"/>
      <c r="O43" s="254"/>
    </row>
    <row r="44" spans="1:15" hidden="1" x14ac:dyDescent="0.25">
      <c r="A44" s="294">
        <v>10</v>
      </c>
      <c r="B44" s="298" t="s">
        <v>122</v>
      </c>
      <c r="C44" s="288" t="s">
        <v>106</v>
      </c>
      <c r="D44" s="291">
        <f>корр_2022!H45</f>
        <v>0</v>
      </c>
      <c r="E44" s="291">
        <v>0</v>
      </c>
      <c r="F44" s="291"/>
      <c r="G44" s="279"/>
      <c r="H44" s="280"/>
      <c r="J44" s="5"/>
      <c r="K44" s="5"/>
      <c r="L44" s="276"/>
      <c r="M44" s="276"/>
      <c r="N44" s="276"/>
      <c r="O44" s="254"/>
    </row>
    <row r="45" spans="1:15" x14ac:dyDescent="0.25">
      <c r="A45" s="53" t="s">
        <v>123</v>
      </c>
      <c r="B45" s="141" t="s">
        <v>124</v>
      </c>
      <c r="C45" s="188" t="s">
        <v>106</v>
      </c>
      <c r="D45" s="65">
        <f>корр_2022!H46</f>
        <v>1531.4433396000002</v>
      </c>
      <c r="E45" s="65">
        <f>SUM(E46,E53,E54,E55,E59,E60,E61,E62,E63,E64)</f>
        <v>1121.4302583122528</v>
      </c>
      <c r="F45" s="65">
        <f>SUM(F46,F53,F54,F55,F59,F60,F61,F62,F63,F64)</f>
        <v>1397.9433396000002</v>
      </c>
      <c r="G45" s="274"/>
      <c r="H45" s="275"/>
      <c r="J45" s="5"/>
      <c r="K45" s="5"/>
      <c r="L45" s="276"/>
      <c r="M45" s="276"/>
      <c r="N45" s="276"/>
      <c r="O45" s="254"/>
    </row>
    <row r="46" spans="1:15" ht="30" x14ac:dyDescent="0.25">
      <c r="A46" s="143">
        <v>1</v>
      </c>
      <c r="B46" s="290" t="s">
        <v>125</v>
      </c>
      <c r="C46" s="288" t="s">
        <v>106</v>
      </c>
      <c r="D46" s="291">
        <f>корр_2022!H47</f>
        <v>0</v>
      </c>
      <c r="E46" s="291">
        <v>0</v>
      </c>
      <c r="F46" s="291">
        <f>F47+F50</f>
        <v>0</v>
      </c>
      <c r="G46" s="279"/>
      <c r="H46" s="280"/>
      <c r="J46" s="5"/>
      <c r="K46" s="5"/>
      <c r="L46" s="276"/>
      <c r="M46" s="276"/>
      <c r="N46" s="276"/>
      <c r="O46" s="254"/>
    </row>
    <row r="47" spans="1:15" hidden="1" x14ac:dyDescent="0.25">
      <c r="A47" s="305"/>
      <c r="B47" s="292" t="s">
        <v>126</v>
      </c>
      <c r="C47" s="176" t="s">
        <v>106</v>
      </c>
      <c r="D47" s="58">
        <f>корр_2022!H48</f>
        <v>0</v>
      </c>
      <c r="E47" s="58"/>
      <c r="F47" s="291">
        <f>F48*F49/1000</f>
        <v>0</v>
      </c>
      <c r="G47" s="279"/>
      <c r="H47" s="280"/>
      <c r="J47" s="5"/>
      <c r="K47" s="5"/>
      <c r="L47" s="276"/>
      <c r="M47" s="276"/>
      <c r="N47" s="276"/>
      <c r="O47" s="254"/>
    </row>
    <row r="48" spans="1:15" hidden="1" x14ac:dyDescent="0.25">
      <c r="A48" s="305"/>
      <c r="B48" s="292"/>
      <c r="C48" s="288" t="s">
        <v>127</v>
      </c>
      <c r="D48" s="58">
        <f>корр_2022!H49</f>
        <v>0</v>
      </c>
      <c r="E48" s="58"/>
      <c r="F48" s="560">
        <f>D48</f>
        <v>0</v>
      </c>
      <c r="G48" s="279"/>
      <c r="H48" s="280"/>
      <c r="J48" s="5"/>
      <c r="K48" s="5"/>
      <c r="L48" s="276"/>
      <c r="M48" s="276"/>
      <c r="N48" s="276"/>
      <c r="O48" s="254"/>
    </row>
    <row r="49" spans="1:15" hidden="1" x14ac:dyDescent="0.25">
      <c r="A49" s="305"/>
      <c r="B49" s="292"/>
      <c r="C49" s="288" t="s">
        <v>128</v>
      </c>
      <c r="D49" s="58">
        <f>корр_2022!H50</f>
        <v>0</v>
      </c>
      <c r="E49" s="58"/>
      <c r="F49" s="291">
        <f>E49*$F$14/$E$14</f>
        <v>0</v>
      </c>
      <c r="G49" s="279"/>
      <c r="H49" s="280"/>
      <c r="J49" s="5"/>
      <c r="K49" s="5"/>
      <c r="L49" s="276"/>
      <c r="M49" s="276"/>
      <c r="N49" s="276"/>
      <c r="O49" s="254"/>
    </row>
    <row r="50" spans="1:15" hidden="1" x14ac:dyDescent="0.25">
      <c r="A50" s="305"/>
      <c r="B50" s="292" t="s">
        <v>129</v>
      </c>
      <c r="C50" s="176" t="s">
        <v>106</v>
      </c>
      <c r="D50" s="58">
        <f>корр_2022!H51</f>
        <v>0</v>
      </c>
      <c r="E50" s="58"/>
      <c r="F50" s="291">
        <f>D50</f>
        <v>0</v>
      </c>
      <c r="G50" s="279"/>
      <c r="H50" s="280"/>
      <c r="J50" s="306" t="s">
        <v>156</v>
      </c>
      <c r="K50" s="303">
        <v>0.11</v>
      </c>
      <c r="L50" s="276"/>
      <c r="M50" s="276"/>
      <c r="N50" s="276"/>
      <c r="O50" s="254"/>
    </row>
    <row r="51" spans="1:15" hidden="1" x14ac:dyDescent="0.25">
      <c r="A51" s="305"/>
      <c r="B51" s="307"/>
      <c r="C51" s="288" t="s">
        <v>130</v>
      </c>
      <c r="D51" s="58">
        <f>корр_2022!H52</f>
        <v>0</v>
      </c>
      <c r="E51" s="58"/>
      <c r="F51" s="291"/>
      <c r="G51" s="279"/>
      <c r="H51" s="280"/>
      <c r="J51" s="306" t="s">
        <v>13</v>
      </c>
      <c r="K51" s="303">
        <v>0.32500000000000001</v>
      </c>
      <c r="L51" s="276"/>
      <c r="M51" s="276"/>
      <c r="N51" s="276"/>
      <c r="O51" s="254"/>
    </row>
    <row r="52" spans="1:15" hidden="1" x14ac:dyDescent="0.25">
      <c r="A52" s="308"/>
      <c r="B52" s="307"/>
      <c r="C52" s="288" t="s">
        <v>79</v>
      </c>
      <c r="D52" s="58">
        <f>корр_2022!H53</f>
        <v>0</v>
      </c>
      <c r="E52" s="58"/>
      <c r="F52" s="291"/>
      <c r="G52" s="279"/>
      <c r="H52" s="280"/>
      <c r="J52" s="254"/>
      <c r="K52" s="276"/>
      <c r="L52" s="276"/>
      <c r="M52" s="276"/>
      <c r="N52" s="276"/>
      <c r="O52" s="254"/>
    </row>
    <row r="53" spans="1:15" ht="30" x14ac:dyDescent="0.25">
      <c r="A53" s="62">
        <v>2</v>
      </c>
      <c r="B53" s="298" t="s">
        <v>131</v>
      </c>
      <c r="C53" s="288" t="s">
        <v>106</v>
      </c>
      <c r="D53" s="58">
        <f>корр_2022!H54</f>
        <v>133.5</v>
      </c>
      <c r="E53" s="58">
        <v>0</v>
      </c>
      <c r="F53" s="58">
        <f>E53</f>
        <v>0</v>
      </c>
      <c r="G53" s="472" t="s">
        <v>386</v>
      </c>
      <c r="H53" s="280"/>
      <c r="J53" s="254"/>
      <c r="K53" s="276"/>
      <c r="L53" s="276"/>
      <c r="M53" s="276"/>
      <c r="N53" s="276"/>
      <c r="O53" s="254"/>
    </row>
    <row r="54" spans="1:15" ht="30" x14ac:dyDescent="0.25">
      <c r="A54" s="62">
        <v>3</v>
      </c>
      <c r="B54" s="298" t="s">
        <v>133</v>
      </c>
      <c r="C54" s="288" t="s">
        <v>106</v>
      </c>
      <c r="D54" s="291">
        <f>корр_2022!H55</f>
        <v>0</v>
      </c>
      <c r="E54" s="291">
        <v>0</v>
      </c>
      <c r="F54" s="291"/>
      <c r="G54" s="279"/>
      <c r="H54" s="280"/>
      <c r="J54" s="254"/>
      <c r="K54" s="276"/>
      <c r="L54" s="276"/>
      <c r="M54" s="276"/>
      <c r="N54" s="276"/>
      <c r="O54" s="254"/>
    </row>
    <row r="55" spans="1:15" ht="30" x14ac:dyDescent="0.25">
      <c r="A55" s="143">
        <v>4</v>
      </c>
      <c r="B55" s="298" t="s">
        <v>135</v>
      </c>
      <c r="C55" s="288" t="s">
        <v>106</v>
      </c>
      <c r="D55" s="58">
        <f>корр_2022!H56</f>
        <v>7.2</v>
      </c>
      <c r="E55" s="58">
        <v>5.0001770703984647</v>
      </c>
      <c r="F55" s="58">
        <f>SUM(F56:F58)</f>
        <v>7.2</v>
      </c>
      <c r="G55" s="279" t="s">
        <v>241</v>
      </c>
      <c r="H55" s="280"/>
      <c r="J55" s="254"/>
      <c r="K55" s="276"/>
      <c r="L55" s="276"/>
      <c r="M55" s="276"/>
      <c r="N55" s="276"/>
      <c r="O55" s="254"/>
    </row>
    <row r="56" spans="1:15" ht="46.5" customHeight="1" x14ac:dyDescent="0.25">
      <c r="A56" s="152"/>
      <c r="B56" s="309" t="s">
        <v>137</v>
      </c>
      <c r="C56" s="288" t="s">
        <v>106</v>
      </c>
      <c r="D56" s="58">
        <f>корр_2022!H57</f>
        <v>2.2000000000000002</v>
      </c>
      <c r="E56" s="58"/>
      <c r="F56" s="58">
        <f>D56</f>
        <v>2.2000000000000002</v>
      </c>
      <c r="G56" s="472" t="s">
        <v>457</v>
      </c>
      <c r="H56" s="280"/>
    </row>
    <row r="57" spans="1:15" x14ac:dyDescent="0.25">
      <c r="A57" s="152"/>
      <c r="B57" s="309" t="s">
        <v>139</v>
      </c>
      <c r="C57" s="288" t="s">
        <v>106</v>
      </c>
      <c r="D57" s="291">
        <f>корр_2022!H58</f>
        <v>0</v>
      </c>
      <c r="E57" s="291"/>
      <c r="F57" s="291">
        <f>D57</f>
        <v>0</v>
      </c>
      <c r="G57" s="279"/>
      <c r="H57" s="280"/>
    </row>
    <row r="58" spans="1:15" x14ac:dyDescent="0.25">
      <c r="A58" s="154"/>
      <c r="B58" s="309" t="s">
        <v>141</v>
      </c>
      <c r="C58" s="288" t="s">
        <v>106</v>
      </c>
      <c r="D58" s="58">
        <f>корр_2022!H59</f>
        <v>5</v>
      </c>
      <c r="E58" s="58">
        <v>5</v>
      </c>
      <c r="F58" s="58">
        <f>D58</f>
        <v>5</v>
      </c>
      <c r="G58" s="279" t="s">
        <v>504</v>
      </c>
      <c r="H58" s="280"/>
    </row>
    <row r="59" spans="1:15" ht="26.25" customHeight="1" x14ac:dyDescent="0.25">
      <c r="A59" s="62">
        <v>5</v>
      </c>
      <c r="B59" s="382" t="s">
        <v>16</v>
      </c>
      <c r="C59" s="288" t="s">
        <v>106</v>
      </c>
      <c r="D59" s="58">
        <f>корр_2022!H60</f>
        <v>1255.5433396000001</v>
      </c>
      <c r="E59" s="58">
        <v>1003.8950055424036</v>
      </c>
      <c r="F59" s="442">
        <f>D59</f>
        <v>1255.5433396000001</v>
      </c>
      <c r="G59" s="472" t="s">
        <v>435</v>
      </c>
      <c r="H59" s="280"/>
      <c r="J59" s="300" t="s">
        <v>132</v>
      </c>
      <c r="K59" s="301"/>
    </row>
    <row r="60" spans="1:15" x14ac:dyDescent="0.25">
      <c r="A60" s="62">
        <v>6</v>
      </c>
      <c r="B60" s="298" t="s">
        <v>144</v>
      </c>
      <c r="C60" s="288" t="s">
        <v>106</v>
      </c>
      <c r="D60" s="291">
        <f>корр_2022!H61</f>
        <v>0</v>
      </c>
      <c r="E60" s="291">
        <v>0</v>
      </c>
      <c r="F60" s="291"/>
      <c r="G60" s="279"/>
      <c r="H60" s="280"/>
      <c r="J60" s="302" t="s">
        <v>134</v>
      </c>
      <c r="K60" s="303">
        <v>0.71399999999999997</v>
      </c>
    </row>
    <row r="61" spans="1:15" ht="17.25" customHeight="1" x14ac:dyDescent="0.25">
      <c r="A61" s="62">
        <v>7</v>
      </c>
      <c r="B61" s="298" t="s">
        <v>146</v>
      </c>
      <c r="C61" s="288" t="s">
        <v>106</v>
      </c>
      <c r="D61" s="291">
        <f>корр_2022!H62</f>
        <v>0</v>
      </c>
      <c r="E61" s="291">
        <v>0</v>
      </c>
      <c r="F61" s="291">
        <f>D61</f>
        <v>0</v>
      </c>
      <c r="G61" s="625"/>
      <c r="H61" s="280"/>
      <c r="J61" s="302" t="s">
        <v>136</v>
      </c>
      <c r="K61" s="304">
        <v>1.129</v>
      </c>
    </row>
    <row r="62" spans="1:15" ht="16.5" customHeight="1" x14ac:dyDescent="0.25">
      <c r="A62" s="62">
        <v>8</v>
      </c>
      <c r="B62" s="298" t="s">
        <v>148</v>
      </c>
      <c r="C62" s="288" t="s">
        <v>106</v>
      </c>
      <c r="D62" s="291">
        <f>корр_2022!H63</f>
        <v>0</v>
      </c>
      <c r="E62" s="291">
        <v>0</v>
      </c>
      <c r="F62" s="291">
        <f>E62</f>
        <v>0</v>
      </c>
      <c r="G62" s="625"/>
      <c r="H62" s="283"/>
      <c r="J62" s="302" t="s">
        <v>138</v>
      </c>
      <c r="K62" s="303">
        <v>1.57</v>
      </c>
    </row>
    <row r="63" spans="1:15" ht="20.25" customHeight="1" x14ac:dyDescent="0.25">
      <c r="A63" s="62">
        <v>9</v>
      </c>
      <c r="B63" s="382" t="s">
        <v>150</v>
      </c>
      <c r="C63" s="288" t="s">
        <v>106</v>
      </c>
      <c r="D63" s="58">
        <f>корр_2022!H64</f>
        <v>135.19999999999999</v>
      </c>
      <c r="E63" s="58">
        <v>112.53507569945077</v>
      </c>
      <c r="F63" s="442">
        <f>D63</f>
        <v>135.19999999999999</v>
      </c>
      <c r="G63" s="472" t="s">
        <v>458</v>
      </c>
      <c r="H63" s="280"/>
      <c r="J63" s="302" t="s">
        <v>140</v>
      </c>
      <c r="K63" s="303">
        <v>1.37</v>
      </c>
    </row>
    <row r="64" spans="1:15" s="254" customFormat="1" ht="18.75" customHeight="1" x14ac:dyDescent="0.25">
      <c r="A64" s="62">
        <v>10</v>
      </c>
      <c r="B64" s="298" t="s">
        <v>245</v>
      </c>
      <c r="C64" s="288" t="s">
        <v>106</v>
      </c>
      <c r="D64" s="291">
        <f>корр_2022!H65</f>
        <v>0</v>
      </c>
      <c r="E64" s="291"/>
      <c r="F64" s="291">
        <f>E64</f>
        <v>0</v>
      </c>
      <c r="G64" s="625"/>
      <c r="H64" s="280"/>
      <c r="J64" s="302" t="s">
        <v>142</v>
      </c>
      <c r="K64" s="303">
        <v>0.26600000000000001</v>
      </c>
      <c r="L64" s="33"/>
      <c r="M64" s="33"/>
      <c r="N64" s="4"/>
    </row>
    <row r="65" spans="1:14" s="254" customFormat="1" ht="42.75" x14ac:dyDescent="0.25">
      <c r="A65" s="53" t="s">
        <v>154</v>
      </c>
      <c r="B65" s="141" t="s">
        <v>155</v>
      </c>
      <c r="C65" s="188" t="s">
        <v>106</v>
      </c>
      <c r="D65" s="65">
        <f>корр_2022!H66</f>
        <v>4922.7737500000003</v>
      </c>
      <c r="E65" s="65">
        <f>E66+E110+E113+E116+E119+E122</f>
        <v>5668.2845835274256</v>
      </c>
      <c r="F65" s="65">
        <f>F66+F110+F113+F116+F119+F122</f>
        <v>4942.0850312129824</v>
      </c>
      <c r="G65" s="626"/>
      <c r="H65" s="275"/>
      <c r="J65" s="302" t="s">
        <v>143</v>
      </c>
      <c r="K65" s="303">
        <v>0.11</v>
      </c>
      <c r="L65" s="33"/>
      <c r="M65" s="33"/>
      <c r="N65" s="4"/>
    </row>
    <row r="66" spans="1:14" s="254" customFormat="1" x14ac:dyDescent="0.25">
      <c r="A66" s="310">
        <v>1</v>
      </c>
      <c r="B66" s="290" t="s">
        <v>157</v>
      </c>
      <c r="C66" s="176" t="s">
        <v>106</v>
      </c>
      <c r="D66" s="58">
        <f>корр_2022!H67</f>
        <v>3154.2000000000003</v>
      </c>
      <c r="E66" s="58">
        <v>3993.9106990753089</v>
      </c>
      <c r="F66" s="58">
        <f>F69</f>
        <v>3343.2188264459282</v>
      </c>
      <c r="G66" s="625"/>
      <c r="H66" s="280"/>
      <c r="J66" s="302" t="s">
        <v>145</v>
      </c>
      <c r="K66" s="304">
        <v>0.36</v>
      </c>
      <c r="L66" s="33"/>
      <c r="M66" s="33"/>
      <c r="N66" s="4"/>
    </row>
    <row r="67" spans="1:14" s="254" customFormat="1" x14ac:dyDescent="0.25">
      <c r="A67" s="152"/>
      <c r="B67" s="292" t="s">
        <v>158</v>
      </c>
      <c r="C67" s="311" t="s">
        <v>159</v>
      </c>
      <c r="D67" s="58">
        <f>корр_2022!H68</f>
        <v>3308.2047379130331</v>
      </c>
      <c r="E67" s="58">
        <v>2955.8084329299381</v>
      </c>
      <c r="F67" s="58">
        <f>F66/F68*1000</f>
        <v>2631.5789473684217</v>
      </c>
      <c r="G67" s="625"/>
      <c r="H67" s="280"/>
      <c r="J67" s="302" t="s">
        <v>147</v>
      </c>
      <c r="K67" s="303">
        <v>0.34</v>
      </c>
      <c r="L67" s="33"/>
      <c r="M67" s="33"/>
      <c r="N67" s="4"/>
    </row>
    <row r="68" spans="1:14" s="254" customFormat="1" x14ac:dyDescent="0.25">
      <c r="A68" s="152"/>
      <c r="B68" s="290" t="s">
        <v>161</v>
      </c>
      <c r="C68" s="176" t="s">
        <v>162</v>
      </c>
      <c r="D68" s="58">
        <f>корр_2022!H69</f>
        <v>953.44764000000009</v>
      </c>
      <c r="E68" s="58">
        <v>1351.2075595225074</v>
      </c>
      <c r="F68" s="58">
        <f>E141*F12/1000</f>
        <v>1270.4231540494525</v>
      </c>
      <c r="G68" s="625"/>
      <c r="H68" s="280" t="s">
        <v>246</v>
      </c>
      <c r="J68" s="302" t="s">
        <v>149</v>
      </c>
      <c r="K68" s="303">
        <v>1.45</v>
      </c>
      <c r="L68" s="33"/>
      <c r="M68" s="33"/>
      <c r="N68" s="4"/>
    </row>
    <row r="69" spans="1:14" s="254" customFormat="1" x14ac:dyDescent="0.25">
      <c r="A69" s="152"/>
      <c r="B69" s="111" t="s">
        <v>166</v>
      </c>
      <c r="C69" s="176" t="s">
        <v>106</v>
      </c>
      <c r="D69" s="58">
        <f>корр_2022!H70</f>
        <v>3154.2000000000003</v>
      </c>
      <c r="E69" s="58">
        <v>3993.9106990753089</v>
      </c>
      <c r="F69" s="58">
        <f>F75*F76/1000+F78*F79/1000+F81*F82/1000+F85*F84/1000+F87*F88/1000+F90*F91/1000+F93*F94/1000+F96*F97/1000+F99*F100/1000+F102*F103/1000+F105*F106/1000+F108*F109/1000+F72*F73/1000</f>
        <v>3343.2188264459282</v>
      </c>
      <c r="G69" s="625"/>
      <c r="H69" s="415" t="s">
        <v>247</v>
      </c>
      <c r="J69" s="302" t="s">
        <v>151</v>
      </c>
      <c r="K69" s="303">
        <v>1.46</v>
      </c>
      <c r="L69" s="33"/>
      <c r="M69" s="33"/>
      <c r="N69" s="4"/>
    </row>
    <row r="70" spans="1:14" s="254" customFormat="1" x14ac:dyDescent="0.25">
      <c r="A70" s="152"/>
      <c r="B70" s="292" t="s">
        <v>167</v>
      </c>
      <c r="C70" s="176" t="s">
        <v>162</v>
      </c>
      <c r="D70" s="58">
        <f>корр_2022!H71</f>
        <v>953.44764000000009</v>
      </c>
      <c r="E70" s="58">
        <v>1351.2075595225076</v>
      </c>
      <c r="F70" s="58">
        <f>F71+F74+F80+F83+F95+F86+F89+F98+F101+F104+F107</f>
        <v>1270.4231540494525</v>
      </c>
      <c r="G70" s="625"/>
      <c r="H70" s="129">
        <f>SUM(H71:H107)</f>
        <v>1</v>
      </c>
      <c r="J70" s="302" t="s">
        <v>153</v>
      </c>
      <c r="K70" s="303">
        <v>0.59</v>
      </c>
      <c r="L70" s="33"/>
      <c r="M70" s="33"/>
      <c r="N70" s="4"/>
    </row>
    <row r="71" spans="1:14" s="254" customFormat="1" hidden="1" x14ac:dyDescent="0.25">
      <c r="A71" s="152"/>
      <c r="B71" s="312" t="s">
        <v>22</v>
      </c>
      <c r="C71" s="176" t="s">
        <v>162</v>
      </c>
      <c r="D71" s="58">
        <f>корр_2022!H72</f>
        <v>0</v>
      </c>
      <c r="E71" s="58"/>
      <c r="F71" s="58">
        <f>$F$68*H71</f>
        <v>0</v>
      </c>
      <c r="G71" s="625" t="s">
        <v>249</v>
      </c>
      <c r="H71" s="129">
        <f>IF(D71=0,0,D71/$D$70)</f>
        <v>0</v>
      </c>
      <c r="J71" s="35"/>
      <c r="K71" s="33"/>
      <c r="L71" s="33"/>
      <c r="M71" s="33"/>
      <c r="N71" s="4"/>
    </row>
    <row r="72" spans="1:14" s="254" customFormat="1" hidden="1" x14ac:dyDescent="0.25">
      <c r="A72" s="152"/>
      <c r="B72" s="313"/>
      <c r="C72" s="311" t="s">
        <v>168</v>
      </c>
      <c r="D72" s="58">
        <f>корр_2022!H73</f>
        <v>0</v>
      </c>
      <c r="E72" s="58"/>
      <c r="F72" s="58">
        <f>IF(F71=0,0,F71/G72)</f>
        <v>0</v>
      </c>
      <c r="G72" s="627">
        <f>IF(D71=0,0,D71/D72)</f>
        <v>0</v>
      </c>
      <c r="H72" s="129"/>
      <c r="J72" s="35"/>
      <c r="K72" s="33"/>
      <c r="L72" s="33"/>
      <c r="M72" s="33"/>
      <c r="N72" s="4"/>
    </row>
    <row r="73" spans="1:14" s="254" customFormat="1" hidden="1" x14ac:dyDescent="0.25">
      <c r="A73" s="152"/>
      <c r="B73" s="164" t="s">
        <v>169</v>
      </c>
      <c r="C73" s="311" t="s">
        <v>170</v>
      </c>
      <c r="D73" s="58">
        <f>корр_2022!H74</f>
        <v>0</v>
      </c>
      <c r="E73" s="58"/>
      <c r="F73" s="58">
        <f>D73</f>
        <v>0</v>
      </c>
      <c r="G73" s="627"/>
      <c r="H73" s="129"/>
      <c r="J73" s="35"/>
      <c r="K73" s="33"/>
      <c r="L73" s="33"/>
      <c r="M73" s="33"/>
      <c r="N73" s="4"/>
    </row>
    <row r="74" spans="1:14" s="254" customFormat="1" hidden="1" x14ac:dyDescent="0.25">
      <c r="A74" s="152"/>
      <c r="B74" s="312" t="s">
        <v>23</v>
      </c>
      <c r="C74" s="176" t="s">
        <v>162</v>
      </c>
      <c r="D74" s="58">
        <f>корр_2022!H75</f>
        <v>0</v>
      </c>
      <c r="E74" s="58"/>
      <c r="F74" s="58">
        <f>$F$68*H74</f>
        <v>0</v>
      </c>
      <c r="G74" s="627"/>
      <c r="H74" s="129">
        <f>IF(D74=0,0,D74/$D$70)</f>
        <v>0</v>
      </c>
      <c r="J74" s="35"/>
      <c r="K74" s="33"/>
      <c r="L74" s="33"/>
      <c r="M74" s="33"/>
      <c r="N74" s="4"/>
    </row>
    <row r="75" spans="1:14" s="254" customFormat="1" hidden="1" x14ac:dyDescent="0.25">
      <c r="A75" s="152"/>
      <c r="B75" s="166"/>
      <c r="C75" s="311" t="s">
        <v>171</v>
      </c>
      <c r="D75" s="58">
        <f>корр_2022!H76</f>
        <v>0</v>
      </c>
      <c r="E75" s="58"/>
      <c r="F75" s="58">
        <f>IF(F74=0,0,F74/G75)</f>
        <v>0</v>
      </c>
      <c r="G75" s="627">
        <f>IF(D74=0,0,D74/D75)</f>
        <v>0</v>
      </c>
      <c r="H75" s="129"/>
      <c r="J75" s="35"/>
      <c r="K75" s="33"/>
      <c r="L75" s="33"/>
      <c r="M75" s="33"/>
      <c r="N75" s="4"/>
    </row>
    <row r="76" spans="1:14" s="254" customFormat="1" hidden="1" x14ac:dyDescent="0.25">
      <c r="A76" s="152"/>
      <c r="B76" s="167" t="s">
        <v>169</v>
      </c>
      <c r="C76" s="311" t="str">
        <f>CONCATENATE("руб./",C75)</f>
        <v>руб./тыс.куб.м.</v>
      </c>
      <c r="D76" s="58">
        <f>корр_2022!H77</f>
        <v>0</v>
      </c>
      <c r="E76" s="58"/>
      <c r="F76" s="56">
        <f>D76</f>
        <v>0</v>
      </c>
      <c r="G76" s="627"/>
      <c r="H76" s="129"/>
      <c r="J76" s="35"/>
      <c r="K76" s="33"/>
      <c r="L76" s="33"/>
      <c r="M76" s="33"/>
      <c r="N76" s="4"/>
    </row>
    <row r="77" spans="1:14" s="254" customFormat="1" hidden="1" x14ac:dyDescent="0.25">
      <c r="A77" s="171"/>
      <c r="B77" s="312" t="s">
        <v>172</v>
      </c>
      <c r="C77" s="176" t="s">
        <v>162</v>
      </c>
      <c r="D77" s="58">
        <f>корр_2022!H78</f>
        <v>0</v>
      </c>
      <c r="E77" s="58"/>
      <c r="F77" s="58">
        <f>$F$68*H77</f>
        <v>0</v>
      </c>
      <c r="G77" s="627"/>
      <c r="H77" s="129">
        <f>IF(D77=0,0,D77/$D$70)</f>
        <v>0</v>
      </c>
      <c r="J77" s="35"/>
      <c r="K77" s="33"/>
      <c r="L77" s="33"/>
      <c r="M77" s="33"/>
      <c r="N77" s="4"/>
    </row>
    <row r="78" spans="1:14" s="254" customFormat="1" hidden="1" x14ac:dyDescent="0.25">
      <c r="A78" s="171"/>
      <c r="B78" s="164"/>
      <c r="C78" s="315" t="s">
        <v>171</v>
      </c>
      <c r="D78" s="58">
        <f>корр_2022!H79</f>
        <v>0</v>
      </c>
      <c r="E78" s="58"/>
      <c r="F78" s="58">
        <f>IF(F77=0,0,F77/G78)</f>
        <v>0</v>
      </c>
      <c r="G78" s="627">
        <f>IF(D77=0,0,D77/D78)</f>
        <v>0</v>
      </c>
      <c r="H78" s="129"/>
      <c r="J78" s="35"/>
      <c r="K78" s="33"/>
      <c r="L78" s="33"/>
      <c r="M78" s="33"/>
      <c r="N78" s="4"/>
    </row>
    <row r="79" spans="1:14" s="254" customFormat="1" hidden="1" x14ac:dyDescent="0.25">
      <c r="A79" s="171"/>
      <c r="B79" s="164" t="s">
        <v>169</v>
      </c>
      <c r="C79" s="311" t="s">
        <v>173</v>
      </c>
      <c r="D79" s="58">
        <f>корр_2022!H80</f>
        <v>0</v>
      </c>
      <c r="E79" s="58"/>
      <c r="F79" s="58">
        <f>D79</f>
        <v>0</v>
      </c>
      <c r="G79" s="627"/>
      <c r="H79" s="129"/>
      <c r="J79" s="35"/>
      <c r="K79" s="33"/>
      <c r="L79" s="33"/>
      <c r="M79" s="33"/>
      <c r="N79" s="4"/>
    </row>
    <row r="80" spans="1:14" s="254" customFormat="1" hidden="1" x14ac:dyDescent="0.25">
      <c r="A80" s="171"/>
      <c r="B80" s="312" t="s">
        <v>25</v>
      </c>
      <c r="C80" s="176" t="s">
        <v>162</v>
      </c>
      <c r="D80" s="58">
        <f>корр_2022!H81</f>
        <v>0</v>
      </c>
      <c r="E80" s="58"/>
      <c r="F80" s="58">
        <f>$F$68*H80</f>
        <v>0</v>
      </c>
      <c r="G80" s="627"/>
      <c r="H80" s="129">
        <f>IF(D80=0,0,D80/$D$70)</f>
        <v>0</v>
      </c>
      <c r="J80" s="35"/>
      <c r="K80" s="33"/>
      <c r="L80" s="33"/>
      <c r="M80" s="33"/>
      <c r="N80" s="4"/>
    </row>
    <row r="81" spans="1:14" s="254" customFormat="1" hidden="1" x14ac:dyDescent="0.25">
      <c r="A81" s="171"/>
      <c r="B81" s="164"/>
      <c r="C81" s="311" t="s">
        <v>168</v>
      </c>
      <c r="D81" s="58">
        <f>корр_2022!H82</f>
        <v>0</v>
      </c>
      <c r="E81" s="58"/>
      <c r="F81" s="58">
        <f>IF(F80=0,0,F80/G81)</f>
        <v>0</v>
      </c>
      <c r="G81" s="627">
        <f>IF(D80=0,0,D80/D81)</f>
        <v>0</v>
      </c>
      <c r="H81" s="129"/>
      <c r="J81" s="35"/>
      <c r="K81" s="33"/>
      <c r="L81" s="33"/>
      <c r="M81" s="33"/>
      <c r="N81" s="4"/>
    </row>
    <row r="82" spans="1:14" s="254" customFormat="1" hidden="1" x14ac:dyDescent="0.25">
      <c r="A82" s="171"/>
      <c r="B82" s="164" t="s">
        <v>169</v>
      </c>
      <c r="C82" s="311" t="s">
        <v>170</v>
      </c>
      <c r="D82" s="58">
        <f>корр_2022!H83</f>
        <v>0</v>
      </c>
      <c r="E82" s="58"/>
      <c r="F82" s="58">
        <f>D82</f>
        <v>0</v>
      </c>
      <c r="G82" s="627"/>
      <c r="H82" s="129"/>
      <c r="J82" s="35"/>
      <c r="K82" s="33"/>
      <c r="L82" s="33"/>
      <c r="M82" s="33"/>
      <c r="N82" s="4"/>
    </row>
    <row r="83" spans="1:14" s="254" customFormat="1" x14ac:dyDescent="0.25">
      <c r="A83" s="171"/>
      <c r="B83" s="312" t="s">
        <v>26</v>
      </c>
      <c r="C83" s="176" t="s">
        <v>162</v>
      </c>
      <c r="D83" s="58">
        <f>корр_2022!H84</f>
        <v>953.44764000000009</v>
      </c>
      <c r="E83" s="58">
        <v>1351.2075595225076</v>
      </c>
      <c r="F83" s="58">
        <f>$F$68*H83</f>
        <v>1270.4231540494525</v>
      </c>
      <c r="G83" s="627"/>
      <c r="H83" s="129">
        <f>IF(D83=0,0,D83/$D$70)</f>
        <v>1</v>
      </c>
      <c r="J83" s="587"/>
      <c r="K83" s="33"/>
      <c r="L83" s="33"/>
      <c r="M83" s="33"/>
      <c r="N83" s="4"/>
    </row>
    <row r="84" spans="1:14" s="254" customFormat="1" ht="30" x14ac:dyDescent="0.25">
      <c r="A84" s="171"/>
      <c r="B84" s="164"/>
      <c r="C84" s="172" t="s">
        <v>174</v>
      </c>
      <c r="D84" s="58">
        <f>корр_2022!H85</f>
        <v>4506</v>
      </c>
      <c r="E84" s="58">
        <v>5079.7276673778479</v>
      </c>
      <c r="F84" s="58">
        <f>IF(F83=0,0,F83/I85)</f>
        <v>4776.0268949227539</v>
      </c>
      <c r="G84" s="472" t="s">
        <v>416</v>
      </c>
      <c r="H84" s="129"/>
      <c r="I84" s="520">
        <f>IF(D83=0,0,D83/D84)</f>
        <v>0.21159512649800269</v>
      </c>
      <c r="J84" s="35"/>
      <c r="K84" s="33"/>
      <c r="L84" s="33"/>
      <c r="M84" s="33"/>
      <c r="N84" s="4"/>
    </row>
    <row r="85" spans="1:14" s="254" customFormat="1" ht="18" x14ac:dyDescent="0.25">
      <c r="A85" s="171"/>
      <c r="B85" s="164" t="s">
        <v>169</v>
      </c>
      <c r="C85" s="172" t="s">
        <v>175</v>
      </c>
      <c r="D85" s="58">
        <f>корр_2022!H86</f>
        <v>700.00000000000011</v>
      </c>
      <c r="E85" s="58">
        <v>687.84152369061212</v>
      </c>
      <c r="F85" s="58">
        <f>D85</f>
        <v>700.00000000000011</v>
      </c>
      <c r="G85" s="628"/>
      <c r="H85" s="129"/>
      <c r="I85" s="254">
        <v>0.26600000000000001</v>
      </c>
      <c r="J85" s="35"/>
      <c r="K85" s="33"/>
      <c r="L85" s="33"/>
      <c r="M85" s="33"/>
      <c r="N85" s="4"/>
    </row>
    <row r="86" spans="1:14" s="254" customFormat="1" hidden="1" x14ac:dyDescent="0.25">
      <c r="A86" s="171"/>
      <c r="B86" s="312" t="s">
        <v>27</v>
      </c>
      <c r="C86" s="176" t="s">
        <v>162</v>
      </c>
      <c r="D86" s="58">
        <f>корр_2022!H87</f>
        <v>0</v>
      </c>
      <c r="E86" s="58"/>
      <c r="F86" s="58">
        <f>$F$68*H86</f>
        <v>0</v>
      </c>
      <c r="G86" s="627"/>
      <c r="H86" s="129">
        <f>IF(D86=0,0,D86/$D$70)</f>
        <v>0</v>
      </c>
      <c r="J86" s="35"/>
      <c r="K86" s="33"/>
      <c r="L86" s="33"/>
      <c r="M86" s="33"/>
      <c r="N86" s="4"/>
    </row>
    <row r="87" spans="1:14" s="254" customFormat="1" ht="18" hidden="1" x14ac:dyDescent="0.25">
      <c r="A87" s="171"/>
      <c r="B87" s="164"/>
      <c r="C87" s="172" t="s">
        <v>174</v>
      </c>
      <c r="D87" s="58">
        <f>корр_2022!H88</f>
        <v>0</v>
      </c>
      <c r="E87" s="58"/>
      <c r="F87" s="58">
        <f>IF(F86=0,0,F86/G87)</f>
        <v>0</v>
      </c>
      <c r="G87" s="627">
        <f>IF(D86=0,0,D86/D87)</f>
        <v>0</v>
      </c>
      <c r="H87" s="129"/>
      <c r="J87" s="35"/>
      <c r="K87" s="33"/>
      <c r="L87" s="33"/>
      <c r="M87" s="33"/>
      <c r="N87" s="4"/>
    </row>
    <row r="88" spans="1:14" s="254" customFormat="1" ht="18" hidden="1" x14ac:dyDescent="0.25">
      <c r="A88" s="171"/>
      <c r="B88" s="164" t="s">
        <v>169</v>
      </c>
      <c r="C88" s="172" t="s">
        <v>175</v>
      </c>
      <c r="D88" s="58">
        <f>корр_2022!H89</f>
        <v>0</v>
      </c>
      <c r="E88" s="58"/>
      <c r="F88" s="58">
        <f>D88</f>
        <v>0</v>
      </c>
      <c r="G88" s="627"/>
      <c r="H88" s="129"/>
      <c r="J88" s="35"/>
      <c r="K88" s="33"/>
      <c r="L88" s="33"/>
      <c r="M88" s="33"/>
      <c r="N88" s="4"/>
    </row>
    <row r="89" spans="1:14" s="254" customFormat="1" hidden="1" x14ac:dyDescent="0.25">
      <c r="A89" s="171"/>
      <c r="B89" s="312" t="s">
        <v>28</v>
      </c>
      <c r="C89" s="176" t="s">
        <v>162</v>
      </c>
      <c r="D89" s="58">
        <f>корр_2022!H90</f>
        <v>0</v>
      </c>
      <c r="E89" s="58"/>
      <c r="F89" s="58">
        <f>$F$68*H89</f>
        <v>0</v>
      </c>
      <c r="G89" s="627"/>
      <c r="H89" s="129">
        <f>IF(D89=0,0,D89/$D$70)</f>
        <v>0</v>
      </c>
      <c r="J89" s="35"/>
      <c r="K89" s="33"/>
      <c r="L89" s="33"/>
      <c r="M89" s="33"/>
      <c r="N89" s="4"/>
    </row>
    <row r="90" spans="1:14" s="254" customFormat="1" ht="18" hidden="1" x14ac:dyDescent="0.25">
      <c r="A90" s="171"/>
      <c r="B90" s="164"/>
      <c r="C90" s="172" t="s">
        <v>174</v>
      </c>
      <c r="D90" s="58">
        <f>корр_2022!H91</f>
        <v>0</v>
      </c>
      <c r="E90" s="58"/>
      <c r="F90" s="58">
        <f>IF(F89=0,0,F89/G90)</f>
        <v>0</v>
      </c>
      <c r="G90" s="627">
        <f>IF(D89=0,0,D89/D90)</f>
        <v>0</v>
      </c>
      <c r="H90" s="129"/>
      <c r="J90" s="35"/>
      <c r="K90" s="33"/>
      <c r="L90" s="33"/>
      <c r="M90" s="33"/>
      <c r="N90" s="4"/>
    </row>
    <row r="91" spans="1:14" s="254" customFormat="1" ht="18" hidden="1" x14ac:dyDescent="0.25">
      <c r="A91" s="171"/>
      <c r="B91" s="164" t="s">
        <v>169</v>
      </c>
      <c r="C91" s="172" t="s">
        <v>175</v>
      </c>
      <c r="D91" s="58">
        <f>корр_2022!H92</f>
        <v>0</v>
      </c>
      <c r="E91" s="58"/>
      <c r="F91" s="58">
        <f>D91</f>
        <v>0</v>
      </c>
      <c r="G91" s="627"/>
      <c r="H91" s="129"/>
      <c r="J91" s="35"/>
      <c r="K91" s="33"/>
      <c r="L91" s="33"/>
      <c r="M91" s="33"/>
      <c r="N91" s="4"/>
    </row>
    <row r="92" spans="1:14" s="254" customFormat="1" hidden="1" x14ac:dyDescent="0.25">
      <c r="A92" s="171"/>
      <c r="B92" s="312" t="s">
        <v>29</v>
      </c>
      <c r="C92" s="176" t="s">
        <v>162</v>
      </c>
      <c r="D92" s="58">
        <f>корр_2022!H93</f>
        <v>0</v>
      </c>
      <c r="E92" s="58"/>
      <c r="F92" s="58">
        <f>$F$68*H92</f>
        <v>0</v>
      </c>
      <c r="G92" s="627"/>
      <c r="H92" s="129">
        <f>IF(D92=0,0,D92/$D$70)</f>
        <v>0</v>
      </c>
      <c r="J92" s="35"/>
      <c r="K92" s="33"/>
      <c r="L92" s="33"/>
      <c r="M92" s="33"/>
      <c r="N92" s="4"/>
    </row>
    <row r="93" spans="1:14" s="254" customFormat="1" hidden="1" x14ac:dyDescent="0.25">
      <c r="A93" s="171"/>
      <c r="B93" s="164"/>
      <c r="C93" s="172" t="s">
        <v>168</v>
      </c>
      <c r="D93" s="58">
        <f>корр_2022!H94</f>
        <v>0</v>
      </c>
      <c r="E93" s="58"/>
      <c r="F93" s="58">
        <f>IF(F92=0,0,F92/G93)</f>
        <v>0</v>
      </c>
      <c r="G93" s="627">
        <f>IF(D92=0,0,D92/D93)</f>
        <v>0</v>
      </c>
      <c r="H93" s="129"/>
      <c r="J93" s="35"/>
      <c r="K93" s="33"/>
      <c r="L93" s="33"/>
      <c r="M93" s="33"/>
      <c r="N93" s="4"/>
    </row>
    <row r="94" spans="1:14" s="254" customFormat="1" hidden="1" x14ac:dyDescent="0.25">
      <c r="A94" s="171"/>
      <c r="B94" s="164" t="s">
        <v>169</v>
      </c>
      <c r="C94" s="172" t="s">
        <v>170</v>
      </c>
      <c r="D94" s="58">
        <f>корр_2022!H95</f>
        <v>0</v>
      </c>
      <c r="E94" s="58"/>
      <c r="F94" s="58">
        <f>D94</f>
        <v>0</v>
      </c>
      <c r="G94" s="627"/>
      <c r="H94" s="129"/>
      <c r="J94" s="35"/>
      <c r="K94" s="33"/>
      <c r="L94" s="33"/>
      <c r="M94" s="33"/>
      <c r="N94" s="4"/>
    </row>
    <row r="95" spans="1:14" s="254" customFormat="1" hidden="1" x14ac:dyDescent="0.25">
      <c r="A95" s="171"/>
      <c r="B95" s="312" t="s">
        <v>30</v>
      </c>
      <c r="C95" s="176" t="s">
        <v>162</v>
      </c>
      <c r="D95" s="58">
        <f>корр_2022!H96</f>
        <v>0</v>
      </c>
      <c r="E95" s="58"/>
      <c r="F95" s="58">
        <f>$F$68*H95</f>
        <v>0</v>
      </c>
      <c r="G95" s="627"/>
      <c r="H95" s="129">
        <f>IF(D95=0,0,D95/$D$70)</f>
        <v>0</v>
      </c>
      <c r="J95" s="35"/>
      <c r="K95" s="33"/>
      <c r="L95" s="33"/>
      <c r="M95" s="33"/>
      <c r="N95" s="4"/>
    </row>
    <row r="96" spans="1:14" s="254" customFormat="1" hidden="1" x14ac:dyDescent="0.25">
      <c r="A96" s="171"/>
      <c r="B96" s="164"/>
      <c r="C96" s="172" t="s">
        <v>168</v>
      </c>
      <c r="D96" s="58">
        <f>корр_2022!H97</f>
        <v>0</v>
      </c>
      <c r="E96" s="58"/>
      <c r="F96" s="58">
        <f>IF(F95=0,0,F95/G96)</f>
        <v>0</v>
      </c>
      <c r="G96" s="627">
        <f>IF(D95=0,0,D95/D96)</f>
        <v>0</v>
      </c>
      <c r="H96" s="129"/>
      <c r="J96" s="35"/>
      <c r="K96" s="33"/>
      <c r="L96" s="33"/>
      <c r="M96" s="33"/>
      <c r="N96" s="4"/>
    </row>
    <row r="97" spans="1:14" s="254" customFormat="1" hidden="1" x14ac:dyDescent="0.25">
      <c r="A97" s="171"/>
      <c r="B97" s="164" t="s">
        <v>169</v>
      </c>
      <c r="C97" s="172" t="s">
        <v>170</v>
      </c>
      <c r="D97" s="58">
        <f>корр_2022!H98</f>
        <v>0</v>
      </c>
      <c r="E97" s="58"/>
      <c r="F97" s="58">
        <f>D97</f>
        <v>0</v>
      </c>
      <c r="G97" s="627"/>
      <c r="H97" s="129"/>
      <c r="J97" s="35"/>
      <c r="K97" s="33"/>
      <c r="L97" s="33"/>
      <c r="M97" s="33"/>
      <c r="N97" s="4"/>
    </row>
    <row r="98" spans="1:14" s="254" customFormat="1" hidden="1" x14ac:dyDescent="0.25">
      <c r="A98" s="171"/>
      <c r="B98" s="312" t="s">
        <v>31</v>
      </c>
      <c r="C98" s="176" t="s">
        <v>162</v>
      </c>
      <c r="D98" s="58">
        <f>корр_2022!H99</f>
        <v>0</v>
      </c>
      <c r="E98" s="58"/>
      <c r="F98" s="58">
        <f>$F$68*H98</f>
        <v>0</v>
      </c>
      <c r="G98" s="627"/>
      <c r="H98" s="129">
        <f>IF(D98=0,0,D98/$D$70)</f>
        <v>0</v>
      </c>
      <c r="J98" s="35"/>
      <c r="K98" s="33"/>
      <c r="L98" s="33"/>
      <c r="M98" s="33"/>
      <c r="N98" s="4"/>
    </row>
    <row r="99" spans="1:14" s="254" customFormat="1" hidden="1" x14ac:dyDescent="0.25">
      <c r="A99" s="171"/>
      <c r="B99" s="164"/>
      <c r="C99" s="172" t="s">
        <v>168</v>
      </c>
      <c r="D99" s="58">
        <f>корр_2022!H100</f>
        <v>0</v>
      </c>
      <c r="E99" s="58"/>
      <c r="F99" s="58">
        <f>IF(F98=0,0,F98/G99)</f>
        <v>0</v>
      </c>
      <c r="G99" s="627">
        <f>IF(D98=0,0,D98/D99)</f>
        <v>0</v>
      </c>
      <c r="H99" s="129"/>
      <c r="J99" s="35"/>
      <c r="K99" s="33"/>
      <c r="L99" s="33"/>
      <c r="M99" s="33"/>
      <c r="N99" s="4"/>
    </row>
    <row r="100" spans="1:14" s="254" customFormat="1" hidden="1" x14ac:dyDescent="0.25">
      <c r="A100" s="171"/>
      <c r="B100" s="164" t="s">
        <v>169</v>
      </c>
      <c r="C100" s="172" t="s">
        <v>170</v>
      </c>
      <c r="D100" s="58">
        <f>корр_2022!H101</f>
        <v>0</v>
      </c>
      <c r="E100" s="58"/>
      <c r="F100" s="58">
        <f>D100</f>
        <v>0</v>
      </c>
      <c r="G100" s="627"/>
      <c r="H100" s="129"/>
      <c r="J100" s="35"/>
      <c r="K100" s="33"/>
      <c r="L100" s="33"/>
      <c r="M100" s="33"/>
      <c r="N100" s="4"/>
    </row>
    <row r="101" spans="1:14" s="254" customFormat="1" hidden="1" x14ac:dyDescent="0.25">
      <c r="A101" s="171"/>
      <c r="B101" s="312" t="s">
        <v>32</v>
      </c>
      <c r="C101" s="176" t="s">
        <v>162</v>
      </c>
      <c r="D101" s="58">
        <f>корр_2022!H102</f>
        <v>0</v>
      </c>
      <c r="E101" s="58"/>
      <c r="F101" s="58">
        <f>$F$68*H101</f>
        <v>0</v>
      </c>
      <c r="G101" s="627"/>
      <c r="H101" s="129">
        <f>IF(D101=0,0,D101/$D$70)</f>
        <v>0</v>
      </c>
      <c r="J101" s="35"/>
      <c r="K101" s="33"/>
      <c r="L101" s="33"/>
      <c r="M101" s="33"/>
      <c r="N101" s="4"/>
    </row>
    <row r="102" spans="1:14" s="254" customFormat="1" ht="18" hidden="1" x14ac:dyDescent="0.25">
      <c r="A102" s="171"/>
      <c r="B102" s="164"/>
      <c r="C102" s="172" t="s">
        <v>174</v>
      </c>
      <c r="D102" s="58">
        <f>корр_2022!H103</f>
        <v>0</v>
      </c>
      <c r="E102" s="58"/>
      <c r="F102" s="58">
        <f>IF(F101=0,0,F101/G102)</f>
        <v>0</v>
      </c>
      <c r="G102" s="627">
        <f>IF(D101=0,0,D101/D102)</f>
        <v>0</v>
      </c>
      <c r="H102" s="129"/>
      <c r="J102" s="35"/>
      <c r="K102" s="33"/>
      <c r="L102" s="33"/>
      <c r="M102" s="33"/>
      <c r="N102" s="4"/>
    </row>
    <row r="103" spans="1:14" s="254" customFormat="1" ht="18" hidden="1" x14ac:dyDescent="0.25">
      <c r="A103" s="171"/>
      <c r="B103" s="164" t="s">
        <v>169</v>
      </c>
      <c r="C103" s="172" t="s">
        <v>175</v>
      </c>
      <c r="D103" s="58">
        <f>корр_2022!H104</f>
        <v>0</v>
      </c>
      <c r="E103" s="58"/>
      <c r="F103" s="58">
        <f>D103</f>
        <v>0</v>
      </c>
      <c r="G103" s="627"/>
      <c r="H103" s="129"/>
      <c r="J103" s="35"/>
      <c r="K103" s="33"/>
      <c r="L103" s="33"/>
      <c r="M103" s="33"/>
      <c r="N103" s="4"/>
    </row>
    <row r="104" spans="1:14" s="254" customFormat="1" hidden="1" x14ac:dyDescent="0.25">
      <c r="A104" s="171"/>
      <c r="B104" s="312" t="s">
        <v>33</v>
      </c>
      <c r="C104" s="176" t="s">
        <v>162</v>
      </c>
      <c r="D104" s="58">
        <f>корр_2022!H105</f>
        <v>0</v>
      </c>
      <c r="E104" s="58"/>
      <c r="F104" s="58">
        <f>$F$68*H104</f>
        <v>0</v>
      </c>
      <c r="G104" s="627"/>
      <c r="H104" s="129">
        <f>IF(D104=0,0,D104/$D$70)</f>
        <v>0</v>
      </c>
      <c r="J104" s="35"/>
      <c r="K104" s="33"/>
      <c r="L104" s="33"/>
      <c r="M104" s="33"/>
      <c r="N104" s="4"/>
    </row>
    <row r="105" spans="1:14" s="254" customFormat="1" ht="18" hidden="1" x14ac:dyDescent="0.25">
      <c r="A105" s="171"/>
      <c r="B105" s="164"/>
      <c r="C105" s="172" t="s">
        <v>174</v>
      </c>
      <c r="D105" s="58">
        <f>корр_2022!H106</f>
        <v>0</v>
      </c>
      <c r="E105" s="58"/>
      <c r="F105" s="58">
        <f>IF(F104=0,0,F104/G105)</f>
        <v>0</v>
      </c>
      <c r="G105" s="627">
        <f>IF(D104=0,0,D104/D105)</f>
        <v>0</v>
      </c>
      <c r="H105" s="129"/>
      <c r="J105" s="35"/>
      <c r="K105" s="33"/>
      <c r="L105" s="33"/>
      <c r="M105" s="33"/>
      <c r="N105" s="4"/>
    </row>
    <row r="106" spans="1:14" s="254" customFormat="1" ht="18" hidden="1" x14ac:dyDescent="0.25">
      <c r="A106" s="171"/>
      <c r="B106" s="164" t="s">
        <v>169</v>
      </c>
      <c r="C106" s="172" t="s">
        <v>175</v>
      </c>
      <c r="D106" s="58">
        <f>корр_2022!H107</f>
        <v>0</v>
      </c>
      <c r="E106" s="58"/>
      <c r="F106" s="58">
        <f>D106</f>
        <v>0</v>
      </c>
      <c r="G106" s="627"/>
      <c r="H106" s="129"/>
      <c r="J106" s="35"/>
      <c r="K106" s="33"/>
      <c r="L106" s="33"/>
      <c r="M106" s="33"/>
      <c r="N106" s="4"/>
    </row>
    <row r="107" spans="1:14" s="254" customFormat="1" hidden="1" x14ac:dyDescent="0.25">
      <c r="A107" s="171"/>
      <c r="B107" s="312" t="s">
        <v>176</v>
      </c>
      <c r="C107" s="176" t="s">
        <v>162</v>
      </c>
      <c r="D107" s="58">
        <f>корр_2022!H108</f>
        <v>0</v>
      </c>
      <c r="E107" s="58"/>
      <c r="F107" s="58">
        <f>$F$68*H107</f>
        <v>0</v>
      </c>
      <c r="G107" s="627"/>
      <c r="H107" s="129">
        <f>IF(D107=0,0,D107/$D$70)</f>
        <v>0</v>
      </c>
      <c r="J107" s="35"/>
      <c r="K107" s="33"/>
      <c r="L107" s="33"/>
      <c r="M107" s="33"/>
      <c r="N107" s="4"/>
    </row>
    <row r="108" spans="1:14" s="254" customFormat="1" hidden="1" x14ac:dyDescent="0.25">
      <c r="A108" s="171"/>
      <c r="B108" s="164"/>
      <c r="C108" s="172" t="s">
        <v>177</v>
      </c>
      <c r="D108" s="58">
        <f>корр_2022!H109</f>
        <v>0</v>
      </c>
      <c r="E108" s="58"/>
      <c r="F108" s="58">
        <f>IF(F107=0,0,F107/G108)</f>
        <v>0</v>
      </c>
      <c r="G108" s="627">
        <f>IF(D107=0,0,D107/D108)</f>
        <v>0</v>
      </c>
      <c r="H108" s="79"/>
      <c r="J108" s="35"/>
      <c r="K108" s="33"/>
      <c r="L108" s="33"/>
      <c r="M108" s="33"/>
      <c r="N108" s="4"/>
    </row>
    <row r="109" spans="1:14" s="254" customFormat="1" hidden="1" x14ac:dyDescent="0.25">
      <c r="A109" s="171"/>
      <c r="B109" s="164" t="s">
        <v>169</v>
      </c>
      <c r="C109" s="172" t="s">
        <v>178</v>
      </c>
      <c r="D109" s="58">
        <f>корр_2022!H110</f>
        <v>0</v>
      </c>
      <c r="E109" s="58"/>
      <c r="F109" s="58">
        <f>D109</f>
        <v>0</v>
      </c>
      <c r="G109" s="625"/>
      <c r="H109" s="79"/>
      <c r="J109" s="35"/>
      <c r="K109" s="33"/>
      <c r="L109" s="33"/>
      <c r="M109" s="33"/>
      <c r="N109" s="4"/>
    </row>
    <row r="110" spans="1:14" s="254" customFormat="1" x14ac:dyDescent="0.25">
      <c r="A110" s="310">
        <v>2</v>
      </c>
      <c r="B110" s="297" t="s">
        <v>179</v>
      </c>
      <c r="C110" s="176" t="s">
        <v>106</v>
      </c>
      <c r="D110" s="58">
        <f>корр_2022!H111</f>
        <v>1472.692</v>
      </c>
      <c r="E110" s="58">
        <v>1417.5059212932979</v>
      </c>
      <c r="F110" s="58">
        <f>F111*F112</f>
        <v>1328.4980677014175</v>
      </c>
      <c r="G110" s="625"/>
      <c r="H110" s="280"/>
      <c r="J110" s="35"/>
      <c r="K110" s="33"/>
      <c r="L110" s="33"/>
      <c r="M110" s="33"/>
      <c r="N110" s="4"/>
    </row>
    <row r="111" spans="1:14" s="254" customFormat="1" ht="30" x14ac:dyDescent="0.25">
      <c r="A111" s="316"/>
      <c r="B111" s="297"/>
      <c r="C111" s="288" t="s">
        <v>178</v>
      </c>
      <c r="D111" s="58">
        <f>корр_2022!H112</f>
        <v>8.92</v>
      </c>
      <c r="E111" s="56">
        <v>8.5857414978394804</v>
      </c>
      <c r="F111" s="56">
        <f>эл_энергия!AB23</f>
        <v>8.8059562587249864</v>
      </c>
      <c r="G111" s="472" t="s">
        <v>480</v>
      </c>
      <c r="H111" s="280"/>
      <c r="J111" s="35"/>
      <c r="K111" s="33"/>
      <c r="L111" s="33"/>
      <c r="M111" s="33"/>
      <c r="N111" s="4"/>
    </row>
    <row r="112" spans="1:14" ht="45" x14ac:dyDescent="0.25">
      <c r="A112" s="154"/>
      <c r="B112" s="297"/>
      <c r="C112" s="176" t="s">
        <v>180</v>
      </c>
      <c r="D112" s="58">
        <f>корр_2022!H113</f>
        <v>165.1</v>
      </c>
      <c r="E112" s="58">
        <v>165.09999999999997</v>
      </c>
      <c r="F112" s="58">
        <f>E112*$F$14/$E$14</f>
        <v>150.86357786357783</v>
      </c>
      <c r="G112" s="472" t="s">
        <v>449</v>
      </c>
      <c r="H112" s="280"/>
    </row>
    <row r="113" spans="1:14" ht="21" customHeight="1" x14ac:dyDescent="0.25">
      <c r="A113" s="310">
        <v>3</v>
      </c>
      <c r="B113" s="297" t="s">
        <v>181</v>
      </c>
      <c r="C113" s="176" t="s">
        <v>106</v>
      </c>
      <c r="D113" s="58">
        <f>корр_2022!H114</f>
        <v>0</v>
      </c>
      <c r="E113" s="58">
        <v>0</v>
      </c>
      <c r="F113" s="58">
        <f>F114*F115/1000</f>
        <v>0</v>
      </c>
      <c r="G113" s="625"/>
      <c r="H113" s="280"/>
    </row>
    <row r="114" spans="1:14" hidden="1" x14ac:dyDescent="0.25">
      <c r="A114" s="316"/>
      <c r="B114" s="297"/>
      <c r="C114" s="288" t="s">
        <v>130</v>
      </c>
      <c r="D114" s="58">
        <f>корр_2022!H115</f>
        <v>0</v>
      </c>
      <c r="E114" s="58"/>
      <c r="F114" s="58">
        <f>D114</f>
        <v>0</v>
      </c>
      <c r="G114" s="625"/>
      <c r="H114" s="280"/>
    </row>
    <row r="115" spans="1:14" hidden="1" x14ac:dyDescent="0.25">
      <c r="A115" s="154"/>
      <c r="B115" s="297"/>
      <c r="C115" s="288" t="s">
        <v>79</v>
      </c>
      <c r="D115" s="58">
        <f>корр_2022!H116</f>
        <v>0</v>
      </c>
      <c r="E115" s="58"/>
      <c r="F115" s="58"/>
      <c r="G115" s="625"/>
      <c r="H115" s="280"/>
    </row>
    <row r="116" spans="1:14" ht="17.25" customHeight="1" x14ac:dyDescent="0.25">
      <c r="A116" s="310">
        <v>4</v>
      </c>
      <c r="B116" s="297" t="s">
        <v>182</v>
      </c>
      <c r="C116" s="176" t="s">
        <v>106</v>
      </c>
      <c r="D116" s="58">
        <f>корр_2022!H117</f>
        <v>295.88175000000001</v>
      </c>
      <c r="E116" s="58">
        <v>256.86796315881861</v>
      </c>
      <c r="F116" s="58">
        <f>F117*F118/1000</f>
        <v>270.36813706563697</v>
      </c>
      <c r="G116" s="625"/>
      <c r="H116" s="280"/>
      <c r="L116" s="33">
        <v>249</v>
      </c>
      <c r="M116" s="33">
        <v>36.74</v>
      </c>
      <c r="N116" s="4">
        <v>10475.43</v>
      </c>
    </row>
    <row r="117" spans="1:14" ht="15" customHeight="1" x14ac:dyDescent="0.25">
      <c r="A117" s="316"/>
      <c r="B117" s="297"/>
      <c r="C117" s="172" t="s">
        <v>175</v>
      </c>
      <c r="D117" s="58">
        <f>корр_2022!H118</f>
        <v>53.5</v>
      </c>
      <c r="E117" s="56">
        <v>46.445703491333283</v>
      </c>
      <c r="F117" s="56">
        <f>D117</f>
        <v>53.5</v>
      </c>
      <c r="G117" s="625"/>
      <c r="H117" s="280"/>
      <c r="M117" s="33">
        <v>66.5</v>
      </c>
      <c r="N117" s="4">
        <v>10978.410000000002</v>
      </c>
    </row>
    <row r="118" spans="1:14" ht="45.75" customHeight="1" x14ac:dyDescent="0.25">
      <c r="A118" s="154"/>
      <c r="B118" s="297"/>
      <c r="C118" s="172" t="s">
        <v>174</v>
      </c>
      <c r="D118" s="58">
        <f>корр_2022!H119</f>
        <v>5530.5</v>
      </c>
      <c r="E118" s="58">
        <v>5530.4999999999982</v>
      </c>
      <c r="F118" s="58">
        <f>E118*$F$14/$E$14</f>
        <v>5053.610038610037</v>
      </c>
      <c r="G118" s="472" t="s">
        <v>449</v>
      </c>
      <c r="H118" s="280"/>
      <c r="K118" s="33" t="s">
        <v>241</v>
      </c>
      <c r="L118" s="588">
        <v>498</v>
      </c>
      <c r="N118" s="4">
        <v>43.080000000000005</v>
      </c>
    </row>
    <row r="119" spans="1:14" ht="21.75" customHeight="1" x14ac:dyDescent="0.25">
      <c r="A119" s="310">
        <v>5</v>
      </c>
      <c r="B119" s="297" t="s">
        <v>183</v>
      </c>
      <c r="C119" s="176" t="s">
        <v>106</v>
      </c>
      <c r="D119" s="291">
        <f>корр_2022!H120</f>
        <v>0</v>
      </c>
      <c r="E119" s="291">
        <v>0</v>
      </c>
      <c r="F119" s="291">
        <f>F120*F121/1000</f>
        <v>0</v>
      </c>
      <c r="G119" s="625"/>
      <c r="H119" s="280"/>
    </row>
    <row r="120" spans="1:14" ht="18" hidden="1" x14ac:dyDescent="0.25">
      <c r="A120" s="316"/>
      <c r="B120" s="297"/>
      <c r="C120" s="172" t="s">
        <v>175</v>
      </c>
      <c r="D120" s="291">
        <f>корр_2022!H121</f>
        <v>0</v>
      </c>
      <c r="E120" s="291" t="s">
        <v>241</v>
      </c>
      <c r="F120" s="291"/>
      <c r="G120" s="625"/>
      <c r="H120" s="280"/>
      <c r="J120" s="173"/>
      <c r="K120" s="174"/>
      <c r="L120" s="174"/>
      <c r="M120" s="174"/>
    </row>
    <row r="121" spans="1:14" hidden="1" x14ac:dyDescent="0.25">
      <c r="A121" s="154"/>
      <c r="B121" s="297"/>
      <c r="C121" s="288" t="s">
        <v>184</v>
      </c>
      <c r="D121" s="291">
        <f>корр_2022!H122</f>
        <v>0</v>
      </c>
      <c r="E121" s="291">
        <v>0</v>
      </c>
      <c r="F121" s="291"/>
      <c r="G121" s="625"/>
      <c r="H121" s="280"/>
    </row>
    <row r="122" spans="1:14" ht="30.75" customHeight="1" x14ac:dyDescent="0.25">
      <c r="A122" s="175">
        <v>6</v>
      </c>
      <c r="B122" s="290" t="s">
        <v>185</v>
      </c>
      <c r="C122" s="176" t="s">
        <v>106</v>
      </c>
      <c r="D122" s="291">
        <f>корр_2022!H123</f>
        <v>0</v>
      </c>
      <c r="E122" s="291">
        <v>0</v>
      </c>
      <c r="F122" s="291">
        <f>E122</f>
        <v>0</v>
      </c>
      <c r="G122" s="625"/>
      <c r="H122" s="280"/>
    </row>
    <row r="123" spans="1:14" s="293" customFormat="1" ht="19.5" customHeight="1" x14ac:dyDescent="0.25">
      <c r="A123" s="53" t="s">
        <v>186</v>
      </c>
      <c r="B123" s="133" t="s">
        <v>187</v>
      </c>
      <c r="C123" s="188" t="s">
        <v>106</v>
      </c>
      <c r="D123" s="65">
        <f>'[3]Кузнецы_Колково_3 корр 2022'!H124</f>
        <v>0</v>
      </c>
      <c r="E123" s="177">
        <f>SUM(E124,E125,E126,E127,E128)</f>
        <v>355.15734636108198</v>
      </c>
      <c r="F123" s="177">
        <f>SUM(F124,F125,F126,F127,F128)</f>
        <v>355.15734636108198</v>
      </c>
      <c r="G123" s="629"/>
      <c r="H123" s="318"/>
      <c r="I123" s="319"/>
      <c r="J123" s="173"/>
      <c r="K123" s="174"/>
      <c r="L123" s="174"/>
      <c r="M123" s="174"/>
      <c r="N123" s="320"/>
    </row>
    <row r="124" spans="1:14" ht="19.5" customHeight="1" x14ac:dyDescent="0.25">
      <c r="A124" s="321">
        <v>1</v>
      </c>
      <c r="B124" s="297" t="s">
        <v>188</v>
      </c>
      <c r="C124" s="176" t="s">
        <v>106</v>
      </c>
      <c r="D124" s="291">
        <f>'[3]Кузнецы_Колково_3 корр 2022'!H125</f>
        <v>0</v>
      </c>
      <c r="E124" s="291">
        <v>0</v>
      </c>
      <c r="F124" s="589"/>
      <c r="G124" s="625"/>
      <c r="H124" s="280"/>
    </row>
    <row r="125" spans="1:14" ht="36" customHeight="1" x14ac:dyDescent="0.25">
      <c r="A125" s="321">
        <v>2</v>
      </c>
      <c r="B125" s="297" t="s">
        <v>189</v>
      </c>
      <c r="C125" s="176" t="s">
        <v>106</v>
      </c>
      <c r="D125" s="291">
        <f>'[3]Кузнецы_Колково_3 корр 2022'!H126</f>
        <v>0</v>
      </c>
      <c r="E125" s="291">
        <v>0</v>
      </c>
      <c r="F125" s="291"/>
      <c r="G125" s="625"/>
      <c r="H125" s="280"/>
    </row>
    <row r="126" spans="1:14" ht="15" customHeight="1" x14ac:dyDescent="0.25">
      <c r="A126" s="321">
        <v>3</v>
      </c>
      <c r="B126" s="297" t="s">
        <v>190</v>
      </c>
      <c r="C126" s="176" t="s">
        <v>106</v>
      </c>
      <c r="D126" s="291">
        <f>'[3]Кузнецы_Колково_3 корр 2022'!H127</f>
        <v>0</v>
      </c>
      <c r="E126" s="291">
        <v>0</v>
      </c>
      <c r="F126" s="291"/>
      <c r="G126" s="625"/>
      <c r="H126" s="283"/>
    </row>
    <row r="127" spans="1:14" ht="15" customHeight="1" x14ac:dyDescent="0.25">
      <c r="A127" s="321">
        <v>4</v>
      </c>
      <c r="B127" s="297" t="s">
        <v>18</v>
      </c>
      <c r="C127" s="176" t="s">
        <v>106</v>
      </c>
      <c r="D127" s="291">
        <f>'[3]Кузнецы_Колково_3 корр 2022'!H128</f>
        <v>0</v>
      </c>
      <c r="E127" s="291">
        <v>0</v>
      </c>
      <c r="F127" s="291"/>
      <c r="G127" s="625"/>
      <c r="H127" s="283"/>
    </row>
    <row r="128" spans="1:14" ht="18" customHeight="1" x14ac:dyDescent="0.25">
      <c r="A128" s="321">
        <v>5</v>
      </c>
      <c r="B128" s="297" t="s">
        <v>191</v>
      </c>
      <c r="C128" s="176" t="s">
        <v>106</v>
      </c>
      <c r="D128" s="291">
        <f>'[3]Кузнецы_Колково_3 корр 2022'!H129</f>
        <v>0</v>
      </c>
      <c r="E128" s="58">
        <v>355.15734636108198</v>
      </c>
      <c r="F128" s="58">
        <f>E128</f>
        <v>355.15734636108198</v>
      </c>
      <c r="G128" s="625"/>
      <c r="H128" s="5"/>
      <c r="I128" s="5"/>
    </row>
    <row r="129" spans="1:14" ht="26.25" customHeight="1" x14ac:dyDescent="0.25">
      <c r="A129" s="321"/>
      <c r="B129" s="180" t="s">
        <v>192</v>
      </c>
      <c r="C129" s="176"/>
      <c r="D129" s="58">
        <f>'[3]Кузнецы_Колково_3 корр 2022'!H130</f>
        <v>0</v>
      </c>
      <c r="E129" s="58">
        <v>216.4491637558786</v>
      </c>
      <c r="F129" s="58">
        <f>E129</f>
        <v>216.4491637558786</v>
      </c>
      <c r="G129" s="625"/>
      <c r="H129" s="322" t="s">
        <v>250</v>
      </c>
      <c r="I129" s="458" t="s">
        <v>216</v>
      </c>
    </row>
    <row r="130" spans="1:14" ht="32.25" customHeight="1" x14ac:dyDescent="0.25">
      <c r="A130" s="321"/>
      <c r="B130" s="430" t="s">
        <v>281</v>
      </c>
      <c r="C130" s="176" t="s">
        <v>106</v>
      </c>
      <c r="D130" s="58">
        <f>'[3]Кузнецы_Колково_3 корр 2022'!H131</f>
        <v>0</v>
      </c>
      <c r="E130" s="177">
        <v>0</v>
      </c>
      <c r="F130" s="58"/>
      <c r="G130" s="625"/>
      <c r="H130" s="460">
        <f>SUM(H131:H142)</f>
        <v>3336.9949999999999</v>
      </c>
      <c r="I130" s="461">
        <f>D14</f>
        <v>3337</v>
      </c>
    </row>
    <row r="131" spans="1:14" ht="18.75" customHeight="1" x14ac:dyDescent="0.25">
      <c r="A131" s="53" t="s">
        <v>193</v>
      </c>
      <c r="B131" s="133" t="s">
        <v>194</v>
      </c>
      <c r="C131" s="188" t="s">
        <v>106</v>
      </c>
      <c r="D131" s="182">
        <f>D65+D45+D30+D123+D129+D130</f>
        <v>12100.8637346</v>
      </c>
      <c r="E131" s="182">
        <f>E65+E45+E30+E123+E129</f>
        <v>11781.199212113361</v>
      </c>
      <c r="F131" s="182">
        <f>F65+F45+F30+F123+F129</f>
        <v>11339.022262537552</v>
      </c>
      <c r="G131" s="323"/>
      <c r="H131" s="324">
        <v>633.43499999999995</v>
      </c>
      <c r="J131" s="325"/>
      <c r="K131" s="325" t="s">
        <v>450</v>
      </c>
      <c r="L131" s="325" t="s">
        <v>451</v>
      </c>
      <c r="M131" s="326"/>
    </row>
    <row r="132" spans="1:14" s="36" customFormat="1" ht="42" customHeight="1" x14ac:dyDescent="0.25">
      <c r="A132" s="53"/>
      <c r="B132" s="431" t="s">
        <v>195</v>
      </c>
      <c r="C132" s="188" t="s">
        <v>130</v>
      </c>
      <c r="D132" s="182">
        <f>IF(D131=0,0,D131/D14*1000)</f>
        <v>3626.270223134552</v>
      </c>
      <c r="E132" s="182">
        <f>IF(E131=0,0,E131/E14*1000)</f>
        <v>3226.0464996613709</v>
      </c>
      <c r="F132" s="182">
        <f>IF(F131=0,0,F131/F14*1000)</f>
        <v>3397.9689129570129</v>
      </c>
      <c r="G132" s="327"/>
      <c r="H132" s="324">
        <v>525.63</v>
      </c>
      <c r="I132" s="328"/>
      <c r="J132" s="329" t="s">
        <v>253</v>
      </c>
      <c r="K132" s="330">
        <f>SUM(H131:H136)</f>
        <v>1896.8649999999998</v>
      </c>
      <c r="L132" s="330">
        <f>SUM(H137:H142)</f>
        <v>1440.13</v>
      </c>
      <c r="M132" s="330">
        <f>K132+L132</f>
        <v>3336.9949999999999</v>
      </c>
      <c r="N132" s="136"/>
    </row>
    <row r="133" spans="1:14" s="36" customFormat="1" ht="21" customHeight="1" x14ac:dyDescent="0.25">
      <c r="A133" s="331"/>
      <c r="B133" s="187" t="s">
        <v>197</v>
      </c>
      <c r="C133" s="188" t="s">
        <v>94</v>
      </c>
      <c r="D133" s="332"/>
      <c r="E133" s="333"/>
      <c r="F133" s="433">
        <f>(F123-F128)/(F30+F45+-F63+F65)</f>
        <v>0</v>
      </c>
      <c r="G133" s="327"/>
      <c r="H133" s="324">
        <v>392.1</v>
      </c>
      <c r="I133" s="328"/>
      <c r="J133" s="325" t="s">
        <v>254</v>
      </c>
      <c r="K133" s="330">
        <v>3186.2</v>
      </c>
      <c r="L133" s="330">
        <v>3278.3</v>
      </c>
      <c r="M133" s="330"/>
      <c r="N133" s="136"/>
    </row>
    <row r="134" spans="1:14" s="36" customFormat="1" ht="19.5" customHeight="1" x14ac:dyDescent="0.25">
      <c r="A134" s="331"/>
      <c r="B134" s="187" t="s">
        <v>255</v>
      </c>
      <c r="C134" s="188" t="s">
        <v>106</v>
      </c>
      <c r="D134" s="182">
        <f>K134+L134</f>
        <v>10764.969442</v>
      </c>
      <c r="E134" s="333"/>
      <c r="F134" s="332"/>
      <c r="G134" s="327"/>
      <c r="H134" s="324">
        <v>310.60000000000002</v>
      </c>
      <c r="I134" s="328"/>
      <c r="J134" s="325" t="s">
        <v>255</v>
      </c>
      <c r="K134" s="330">
        <f>K132*K133/1000</f>
        <v>6043.7912629999992</v>
      </c>
      <c r="L134" s="330">
        <f>L132*L133/1000</f>
        <v>4721.1781790000005</v>
      </c>
      <c r="M134" s="330">
        <f>K134+L134</f>
        <v>10764.969442</v>
      </c>
      <c r="N134" s="136"/>
    </row>
    <row r="135" spans="1:14" s="36" customFormat="1" ht="18" customHeight="1" x14ac:dyDescent="0.25">
      <c r="A135" s="331"/>
      <c r="B135" s="187" t="s">
        <v>377</v>
      </c>
      <c r="C135" s="188"/>
      <c r="D135" s="332"/>
      <c r="E135" s="334">
        <f>'ЦЕНЫ и ИНДЕКСЫ'!C7</f>
        <v>1.06</v>
      </c>
      <c r="F135" s="332"/>
      <c r="G135" s="327" t="s">
        <v>241</v>
      </c>
      <c r="H135" s="324">
        <v>35.1</v>
      </c>
      <c r="I135" s="328"/>
      <c r="J135" s="35"/>
      <c r="K135" s="33"/>
      <c r="L135" s="33"/>
      <c r="M135" s="33"/>
      <c r="N135" s="136"/>
    </row>
    <row r="136" spans="1:14" s="36" customFormat="1" ht="18" customHeight="1" thickBot="1" x14ac:dyDescent="0.3">
      <c r="A136" s="331"/>
      <c r="B136" s="187" t="s">
        <v>452</v>
      </c>
      <c r="C136" s="188"/>
      <c r="D136" s="332"/>
      <c r="E136" s="335">
        <f>'ЦЕНЫ и ИНДЕКСЫ'!D7</f>
        <v>1.0429999999999999</v>
      </c>
      <c r="F136" s="332"/>
      <c r="G136" s="327"/>
      <c r="H136" s="324">
        <v>0</v>
      </c>
      <c r="I136" s="328"/>
      <c r="J136" s="35"/>
      <c r="K136" s="33"/>
      <c r="L136" s="33"/>
      <c r="M136" s="33"/>
      <c r="N136" s="136"/>
    </row>
    <row r="137" spans="1:14" ht="18" customHeight="1" thickBot="1" x14ac:dyDescent="0.3">
      <c r="A137" s="286"/>
      <c r="B137" s="187" t="s">
        <v>257</v>
      </c>
      <c r="C137" s="176" t="s">
        <v>106</v>
      </c>
      <c r="D137" s="336"/>
      <c r="E137" s="432">
        <f>(F131-D134)*E135*E136</f>
        <v>634.66131732990686</v>
      </c>
      <c r="F137" s="75"/>
      <c r="G137" s="337"/>
      <c r="H137" s="338">
        <v>0</v>
      </c>
    </row>
    <row r="138" spans="1:14" x14ac:dyDescent="0.25">
      <c r="A138" s="278"/>
      <c r="B138" s="339" t="s">
        <v>198</v>
      </c>
      <c r="C138" s="64"/>
      <c r="D138" s="72"/>
      <c r="E138" s="340"/>
      <c r="F138" s="56"/>
      <c r="G138" s="270"/>
      <c r="H138" s="338">
        <v>0</v>
      </c>
    </row>
    <row r="139" spans="1:14" ht="30" customHeight="1" x14ac:dyDescent="0.25">
      <c r="A139" s="154"/>
      <c r="B139" s="292" t="s">
        <v>199</v>
      </c>
      <c r="C139" s="176" t="s">
        <v>130</v>
      </c>
      <c r="D139" s="58">
        <f>IF(D12=0,0,D66/D12*1000)</f>
        <v>636.94190343490641</v>
      </c>
      <c r="E139" s="58">
        <f>IF(E12=0,0,E66/E12*1000)</f>
        <v>758.28271497773028</v>
      </c>
      <c r="F139" s="58">
        <f>IF(F12=0,0,F66/F12*1000)</f>
        <v>675.10492447940828</v>
      </c>
      <c r="G139" s="337"/>
      <c r="H139" s="338">
        <v>65.930000000000007</v>
      </c>
    </row>
    <row r="140" spans="1:14" ht="27.75" customHeight="1" x14ac:dyDescent="0.25">
      <c r="A140" s="70"/>
      <c r="B140" s="292" t="s">
        <v>200</v>
      </c>
      <c r="C140" s="176" t="s">
        <v>201</v>
      </c>
      <c r="D140" s="58">
        <f>IF(D10=0,0,D68/D10*1000)</f>
        <v>182.80689470051385</v>
      </c>
      <c r="E140" s="58">
        <f>IF(E10=0,0,E68/E10*1000)</f>
        <v>244.31937301882769</v>
      </c>
      <c r="F140" s="58">
        <f>IF(F10=0,0,F68/F10*1000)</f>
        <v>244.31937301882769</v>
      </c>
      <c r="G140" s="337"/>
      <c r="H140" s="338">
        <v>375.79999999999995</v>
      </c>
    </row>
    <row r="141" spans="1:14" ht="35.25" customHeight="1" x14ac:dyDescent="0.25">
      <c r="A141" s="70"/>
      <c r="B141" s="292" t="s">
        <v>202</v>
      </c>
      <c r="C141" s="176" t="s">
        <v>201</v>
      </c>
      <c r="D141" s="58">
        <f>IF(D12=0,0,D68/D12*1000)</f>
        <v>192.53400375598233</v>
      </c>
      <c r="E141" s="58">
        <f>IF(E12=0,0,E68/E12*1000)</f>
        <v>256.53987130217507</v>
      </c>
      <c r="F141" s="58">
        <f>IF(F12=0,0,F68/F12*1000)</f>
        <v>256.53987130217507</v>
      </c>
      <c r="G141" s="337"/>
      <c r="H141" s="338">
        <v>437</v>
      </c>
    </row>
    <row r="142" spans="1:14" x14ac:dyDescent="0.25">
      <c r="A142" s="70"/>
      <c r="B142" s="292" t="s">
        <v>203</v>
      </c>
      <c r="C142" s="288" t="s">
        <v>204</v>
      </c>
      <c r="D142" s="56">
        <f>IF(D10=0,0,D118/D10)</f>
        <v>1.0603765626198327</v>
      </c>
      <c r="E142" s="56">
        <f>IF(E10=0,0,E118/E10)</f>
        <v>1.0000005424467275</v>
      </c>
      <c r="F142" s="56">
        <f>IF(F10=0,0,F118/F10)</f>
        <v>0.97187683661092661</v>
      </c>
      <c r="G142" s="337"/>
      <c r="H142" s="338">
        <v>561.4</v>
      </c>
    </row>
    <row r="143" spans="1:14" ht="17.25" customHeight="1" x14ac:dyDescent="0.25">
      <c r="A143" s="70"/>
      <c r="B143" s="292" t="s">
        <v>205</v>
      </c>
      <c r="C143" s="176" t="s">
        <v>206</v>
      </c>
      <c r="D143" s="58">
        <f>IF(D10=0,0,D112/D10*1000)</f>
        <v>31.655034895314056</v>
      </c>
      <c r="E143" s="58">
        <f>IF(E10=0,0,E112/E10*1000)</f>
        <v>29.852651579053379</v>
      </c>
      <c r="F143" s="58">
        <f>IF(F10=0,0,F112/F10*1000)</f>
        <v>29.013084843045654</v>
      </c>
      <c r="G143" s="337"/>
      <c r="H143" s="12"/>
    </row>
    <row r="144" spans="1:14" ht="24" customHeight="1" x14ac:dyDescent="0.25">
      <c r="A144" s="70"/>
      <c r="B144" s="292" t="s">
        <v>258</v>
      </c>
      <c r="C144" s="288" t="s">
        <v>204</v>
      </c>
      <c r="D144" s="56">
        <f>IF(D49=0,0,D49/D14)</f>
        <v>0</v>
      </c>
      <c r="E144" s="56">
        <f>IF(E49=0,0,E49/E14)</f>
        <v>0</v>
      </c>
      <c r="F144" s="56">
        <f>IF(F49=0,0,F49/F14)</f>
        <v>0</v>
      </c>
      <c r="G144" s="337"/>
      <c r="H144" s="12"/>
    </row>
    <row r="145" spans="1:14" s="34" customFormat="1" ht="15.75" thickBot="1" x14ac:dyDescent="0.3">
      <c r="A145" s="220"/>
      <c r="B145" s="221" t="s">
        <v>368</v>
      </c>
      <c r="C145" s="11"/>
      <c r="D145" s="280"/>
      <c r="E145" s="280"/>
      <c r="F145" s="280"/>
      <c r="G145" s="341"/>
      <c r="H145" s="30"/>
      <c r="I145" s="254"/>
      <c r="J145" s="35"/>
      <c r="K145" s="33"/>
      <c r="L145" s="33"/>
      <c r="M145" s="33"/>
      <c r="N145" s="4"/>
    </row>
    <row r="146" spans="1:14" x14ac:dyDescent="0.25">
      <c r="H146" s="590">
        <f>H147+H148</f>
        <v>77.848108209296115</v>
      </c>
      <c r="I146" s="591"/>
      <c r="J146" s="592">
        <v>407.51196823705794</v>
      </c>
      <c r="K146" s="593"/>
      <c r="L146" s="594">
        <f>E137</f>
        <v>634.66131732990686</v>
      </c>
      <c r="M146" s="595"/>
    </row>
    <row r="147" spans="1:14" x14ac:dyDescent="0.25">
      <c r="H147" s="596">
        <v>38.924054104648057</v>
      </c>
      <c r="I147" s="597">
        <v>2019</v>
      </c>
      <c r="J147" s="598">
        <f>J146/3</f>
        <v>135.83732274568598</v>
      </c>
      <c r="K147" s="599">
        <v>2020</v>
      </c>
      <c r="L147" s="598">
        <f>L146/2</f>
        <v>317.33065866495343</v>
      </c>
      <c r="M147" s="600">
        <v>2021</v>
      </c>
    </row>
    <row r="148" spans="1:14" s="347" customFormat="1" ht="15.75" thickBot="1" x14ac:dyDescent="0.3">
      <c r="A148" s="343"/>
      <c r="B148" s="344" t="s">
        <v>259</v>
      </c>
      <c r="C148" s="462" t="str">
        <f>'[4]корректировка 2021_КС'!C148</f>
        <v>УСНО (доходы-расходы)</v>
      </c>
      <c r="D148" s="324"/>
      <c r="E148" s="324"/>
      <c r="F148" s="324"/>
      <c r="G148" s="345"/>
      <c r="H148" s="596">
        <v>38.924054104648057</v>
      </c>
      <c r="I148" s="597">
        <v>2020</v>
      </c>
      <c r="J148" s="598">
        <f>J146/3</f>
        <v>135.83732274568598</v>
      </c>
      <c r="K148" s="599">
        <v>2021</v>
      </c>
      <c r="L148" s="598">
        <f>L146/2</f>
        <v>317.33065866495343</v>
      </c>
      <c r="M148" s="600">
        <v>2022</v>
      </c>
    </row>
    <row r="149" spans="1:14" s="347" customFormat="1" ht="15.75" thickBot="1" x14ac:dyDescent="0.3">
      <c r="A149" s="343"/>
      <c r="B149" s="344" t="s">
        <v>150</v>
      </c>
      <c r="C149" s="348"/>
      <c r="D149" s="324"/>
      <c r="E149" s="324"/>
      <c r="F149" s="601">
        <f>IF(C148=B150,C150,IF(C148=B151,C151,IF(C148=B152,C152,0)))</f>
        <v>0.15</v>
      </c>
      <c r="G149" s="345"/>
      <c r="H149" s="596"/>
      <c r="I149" s="602">
        <v>2021</v>
      </c>
      <c r="J149" s="603">
        <f>J146/3</f>
        <v>135.83732274568598</v>
      </c>
      <c r="K149" s="604">
        <v>2022</v>
      </c>
      <c r="L149" s="603"/>
      <c r="M149" s="605">
        <v>2023</v>
      </c>
    </row>
    <row r="150" spans="1:14" s="347" customFormat="1" x14ac:dyDescent="0.25">
      <c r="A150" s="343"/>
      <c r="B150" s="350" t="s">
        <v>222</v>
      </c>
      <c r="C150" s="351">
        <v>0.2</v>
      </c>
      <c r="D150" s="352"/>
      <c r="E150" s="352"/>
      <c r="F150" s="352">
        <f>F123-F128</f>
        <v>0</v>
      </c>
      <c r="G150" s="345"/>
      <c r="H150" s="606"/>
      <c r="I150" s="607"/>
      <c r="J150" s="607"/>
      <c r="K150" s="607"/>
      <c r="L150" s="608"/>
      <c r="M150" s="609"/>
    </row>
    <row r="151" spans="1:14" s="347" customFormat="1" x14ac:dyDescent="0.25">
      <c r="A151" s="343"/>
      <c r="B151" s="350" t="s">
        <v>215</v>
      </c>
      <c r="C151" s="351">
        <v>0.15</v>
      </c>
      <c r="D151" s="352"/>
      <c r="E151" s="352"/>
      <c r="F151" s="352">
        <f>SUM(F30,F46,F53,F54,F55,F59,F60,F61,F62,F64,F65)*0.01</f>
        <v>106.32215752420591</v>
      </c>
      <c r="G151" s="345"/>
      <c r="H151" s="606"/>
      <c r="I151" s="607"/>
      <c r="J151" s="607"/>
      <c r="K151" s="607"/>
      <c r="L151" s="608"/>
      <c r="M151" s="609"/>
    </row>
    <row r="152" spans="1:14" s="347" customFormat="1" x14ac:dyDescent="0.25">
      <c r="A152" s="343"/>
      <c r="B152" s="350" t="s">
        <v>223</v>
      </c>
      <c r="C152" s="351">
        <v>0.06</v>
      </c>
      <c r="D152" s="352"/>
      <c r="E152" s="352"/>
      <c r="F152" s="352">
        <f>SUM(F30,F46,F53,F54,F55,F59,F60,F61,F62,F64,F65)*0.06/2</f>
        <v>318.9664725726177</v>
      </c>
      <c r="G152" s="345"/>
      <c r="H152" s="610"/>
      <c r="I152" s="611"/>
      <c r="J152" s="612">
        <v>2020</v>
      </c>
      <c r="K152" s="613">
        <f>H148+J147</f>
        <v>174.76137685033405</v>
      </c>
      <c r="L152" s="614"/>
      <c r="M152" s="615"/>
    </row>
    <row r="153" spans="1:14" x14ac:dyDescent="0.25">
      <c r="H153" s="610"/>
      <c r="I153" s="611"/>
      <c r="J153" s="612">
        <v>2021</v>
      </c>
      <c r="K153" s="616">
        <f>H149+J148+L147</f>
        <v>453.16798141063941</v>
      </c>
      <c r="L153" s="614"/>
      <c r="M153" s="615"/>
    </row>
    <row r="154" spans="1:14" x14ac:dyDescent="0.25">
      <c r="H154" s="610"/>
      <c r="I154" s="611"/>
      <c r="J154" s="612">
        <v>2022</v>
      </c>
      <c r="K154" s="617">
        <f>J149+L148</f>
        <v>453.16798141063941</v>
      </c>
      <c r="L154" s="614"/>
      <c r="M154" s="615"/>
    </row>
    <row r="155" spans="1:14" ht="15.75" thickBot="1" x14ac:dyDescent="0.3">
      <c r="H155" s="610"/>
      <c r="I155" s="611"/>
      <c r="J155" s="612">
        <v>2023</v>
      </c>
      <c r="K155" s="617">
        <f>L149</f>
        <v>0</v>
      </c>
      <c r="L155" s="614"/>
      <c r="M155" s="615"/>
    </row>
    <row r="156" spans="1:14" ht="15.75" thickBot="1" x14ac:dyDescent="0.3">
      <c r="H156" s="618" t="s">
        <v>453</v>
      </c>
      <c r="I156" s="619"/>
      <c r="J156" s="620"/>
      <c r="K156" s="621"/>
      <c r="L156" s="621"/>
      <c r="M156" s="622"/>
    </row>
    <row r="159" spans="1:14" x14ac:dyDescent="0.25">
      <c r="A159" s="239"/>
      <c r="B159" s="240" t="s">
        <v>224</v>
      </c>
      <c r="C159" s="241"/>
      <c r="D159" s="242">
        <f>SUM(D30,D46,D53,D54,D55,D59,D60,D61,D62,D64,D65)</f>
        <v>11965.663734599999</v>
      </c>
      <c r="E159" s="242">
        <f>SUM(E30,E46,E53,E54,E55,E59,E60,E61,E62,E64,E65)</f>
        <v>11097.057626296948</v>
      </c>
      <c r="F159" s="242">
        <f>SUM(F30,F46,F53,F54,F55,F59,F60,F61,F62,F64,F65)</f>
        <v>10632.21575242059</v>
      </c>
    </row>
    <row r="160" spans="1:14" x14ac:dyDescent="0.25">
      <c r="A160" s="239"/>
      <c r="B160" s="240" t="s">
        <v>197</v>
      </c>
      <c r="C160" s="240"/>
      <c r="D160" s="244">
        <v>5.0000000000000001E-3</v>
      </c>
      <c r="E160" s="244">
        <v>5.0000000000000001E-3</v>
      </c>
      <c r="F160" s="244">
        <v>5.0000000000000001E-3</v>
      </c>
    </row>
    <row r="161" spans="1:6" s="5" customFormat="1" x14ac:dyDescent="0.25">
      <c r="A161" s="245"/>
      <c r="B161" s="221" t="s">
        <v>225</v>
      </c>
      <c r="C161" s="221"/>
      <c r="D161" s="237">
        <f>D160*(D159/(100%-(D160/(1-20%))))</f>
        <v>60.204597406792445</v>
      </c>
      <c r="E161" s="237">
        <f t="shared" ref="E161:F161" si="2">E160*(E159/(100%-(E160/(1-20%))))</f>
        <v>55.834252207783386</v>
      </c>
      <c r="F161" s="237">
        <f t="shared" si="2"/>
        <v>53.495425169411774</v>
      </c>
    </row>
  </sheetData>
  <protectedRanges>
    <protectedRange sqref="B74" name="p21_1_edit_1_1"/>
  </protectedRanges>
  <mergeCells count="12">
    <mergeCell ref="K13:K14"/>
    <mergeCell ref="L13:N13"/>
    <mergeCell ref="O13:P13"/>
    <mergeCell ref="Q13:S13"/>
    <mergeCell ref="A1:B1"/>
    <mergeCell ref="A2:G2"/>
    <mergeCell ref="A3:G3"/>
    <mergeCell ref="A4:G4"/>
    <mergeCell ref="A5:G5"/>
    <mergeCell ref="A6:A7"/>
    <mergeCell ref="B6:B7"/>
    <mergeCell ref="C6:C7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W161"/>
  <sheetViews>
    <sheetView topLeftCell="A45" zoomScale="64" zoomScaleNormal="64" workbookViewId="0">
      <selection activeCell="I118" sqref="I118:J118"/>
    </sheetView>
  </sheetViews>
  <sheetFormatPr defaultRowHeight="15" x14ac:dyDescent="0.25"/>
  <cols>
    <col min="1" max="1" width="4.7109375" style="37" customWidth="1"/>
    <col min="2" max="2" width="63.28515625" style="221" customWidth="1"/>
    <col min="3" max="3" width="12.5703125" style="221" customWidth="1"/>
    <col min="4" max="6" width="16" style="160" customWidth="1"/>
    <col min="7" max="7" width="49.85546875" style="342" customWidth="1"/>
    <col min="8" max="8" width="16" style="160" customWidth="1"/>
    <col min="9" max="9" width="13.85546875" style="254" customWidth="1"/>
    <col min="10" max="10" width="19" style="35" customWidth="1"/>
    <col min="11" max="11" width="15.42578125" style="33" customWidth="1"/>
    <col min="12" max="12" width="19.7109375" style="33" customWidth="1"/>
    <col min="13" max="13" width="12.42578125" style="33" customWidth="1"/>
    <col min="14" max="14" width="15.140625" style="4" customWidth="1"/>
    <col min="15" max="15" width="11.140625" style="5" customWidth="1"/>
    <col min="16" max="16" width="9.140625" style="5"/>
    <col min="17" max="19" width="12.85546875" style="5" customWidth="1"/>
    <col min="20" max="20" width="9.140625" style="5"/>
    <col min="21" max="23" width="13" style="5" customWidth="1"/>
    <col min="24" max="256" width="9.140625" style="5"/>
    <col min="257" max="257" width="4.7109375" style="5" customWidth="1"/>
    <col min="258" max="258" width="63.28515625" style="5" customWidth="1"/>
    <col min="259" max="259" width="12.5703125" style="5" customWidth="1"/>
    <col min="260" max="262" width="16" style="5" customWidth="1"/>
    <col min="263" max="263" width="49.85546875" style="5" customWidth="1"/>
    <col min="264" max="264" width="16" style="5" customWidth="1"/>
    <col min="265" max="265" width="13.85546875" style="5" customWidth="1"/>
    <col min="266" max="266" width="19" style="5" customWidth="1"/>
    <col min="267" max="267" width="15.42578125" style="5" customWidth="1"/>
    <col min="268" max="268" width="19.7109375" style="5" customWidth="1"/>
    <col min="269" max="269" width="12.42578125" style="5" customWidth="1"/>
    <col min="270" max="270" width="15.140625" style="5" customWidth="1"/>
    <col min="271" max="271" width="11.140625" style="5" customWidth="1"/>
    <col min="272" max="276" width="9.140625" style="5"/>
    <col min="277" max="279" width="13" style="5" customWidth="1"/>
    <col min="280" max="512" width="9.140625" style="5"/>
    <col min="513" max="513" width="4.7109375" style="5" customWidth="1"/>
    <col min="514" max="514" width="63.28515625" style="5" customWidth="1"/>
    <col min="515" max="515" width="12.5703125" style="5" customWidth="1"/>
    <col min="516" max="518" width="16" style="5" customWidth="1"/>
    <col min="519" max="519" width="49.85546875" style="5" customWidth="1"/>
    <col min="520" max="520" width="16" style="5" customWidth="1"/>
    <col min="521" max="521" width="13.85546875" style="5" customWidth="1"/>
    <col min="522" max="522" width="19" style="5" customWidth="1"/>
    <col min="523" max="523" width="15.42578125" style="5" customWidth="1"/>
    <col min="524" max="524" width="19.7109375" style="5" customWidth="1"/>
    <col min="525" max="525" width="12.42578125" style="5" customWidth="1"/>
    <col min="526" max="526" width="15.140625" style="5" customWidth="1"/>
    <col min="527" max="527" width="11.140625" style="5" customWidth="1"/>
    <col min="528" max="532" width="9.140625" style="5"/>
    <col min="533" max="535" width="13" style="5" customWidth="1"/>
    <col min="536" max="768" width="9.140625" style="5"/>
    <col min="769" max="769" width="4.7109375" style="5" customWidth="1"/>
    <col min="770" max="770" width="63.28515625" style="5" customWidth="1"/>
    <col min="771" max="771" width="12.5703125" style="5" customWidth="1"/>
    <col min="772" max="774" width="16" style="5" customWidth="1"/>
    <col min="775" max="775" width="49.85546875" style="5" customWidth="1"/>
    <col min="776" max="776" width="16" style="5" customWidth="1"/>
    <col min="777" max="777" width="13.85546875" style="5" customWidth="1"/>
    <col min="778" max="778" width="19" style="5" customWidth="1"/>
    <col min="779" max="779" width="15.42578125" style="5" customWidth="1"/>
    <col min="780" max="780" width="19.7109375" style="5" customWidth="1"/>
    <col min="781" max="781" width="12.42578125" style="5" customWidth="1"/>
    <col min="782" max="782" width="15.140625" style="5" customWidth="1"/>
    <col min="783" max="783" width="11.140625" style="5" customWidth="1"/>
    <col min="784" max="788" width="9.140625" style="5"/>
    <col min="789" max="791" width="13" style="5" customWidth="1"/>
    <col min="792" max="1024" width="9.140625" style="5"/>
    <col min="1025" max="1025" width="4.7109375" style="5" customWidth="1"/>
    <col min="1026" max="1026" width="63.28515625" style="5" customWidth="1"/>
    <col min="1027" max="1027" width="12.5703125" style="5" customWidth="1"/>
    <col min="1028" max="1030" width="16" style="5" customWidth="1"/>
    <col min="1031" max="1031" width="49.85546875" style="5" customWidth="1"/>
    <col min="1032" max="1032" width="16" style="5" customWidth="1"/>
    <col min="1033" max="1033" width="13.85546875" style="5" customWidth="1"/>
    <col min="1034" max="1034" width="19" style="5" customWidth="1"/>
    <col min="1035" max="1035" width="15.42578125" style="5" customWidth="1"/>
    <col min="1036" max="1036" width="19.7109375" style="5" customWidth="1"/>
    <col min="1037" max="1037" width="12.42578125" style="5" customWidth="1"/>
    <col min="1038" max="1038" width="15.140625" style="5" customWidth="1"/>
    <col min="1039" max="1039" width="11.140625" style="5" customWidth="1"/>
    <col min="1040" max="1044" width="9.140625" style="5"/>
    <col min="1045" max="1047" width="13" style="5" customWidth="1"/>
    <col min="1048" max="1280" width="9.140625" style="5"/>
    <col min="1281" max="1281" width="4.7109375" style="5" customWidth="1"/>
    <col min="1282" max="1282" width="63.28515625" style="5" customWidth="1"/>
    <col min="1283" max="1283" width="12.5703125" style="5" customWidth="1"/>
    <col min="1284" max="1286" width="16" style="5" customWidth="1"/>
    <col min="1287" max="1287" width="49.85546875" style="5" customWidth="1"/>
    <col min="1288" max="1288" width="16" style="5" customWidth="1"/>
    <col min="1289" max="1289" width="13.85546875" style="5" customWidth="1"/>
    <col min="1290" max="1290" width="19" style="5" customWidth="1"/>
    <col min="1291" max="1291" width="15.42578125" style="5" customWidth="1"/>
    <col min="1292" max="1292" width="19.7109375" style="5" customWidth="1"/>
    <col min="1293" max="1293" width="12.42578125" style="5" customWidth="1"/>
    <col min="1294" max="1294" width="15.140625" style="5" customWidth="1"/>
    <col min="1295" max="1295" width="11.140625" style="5" customWidth="1"/>
    <col min="1296" max="1300" width="9.140625" style="5"/>
    <col min="1301" max="1303" width="13" style="5" customWidth="1"/>
    <col min="1304" max="1536" width="9.140625" style="5"/>
    <col min="1537" max="1537" width="4.7109375" style="5" customWidth="1"/>
    <col min="1538" max="1538" width="63.28515625" style="5" customWidth="1"/>
    <col min="1539" max="1539" width="12.5703125" style="5" customWidth="1"/>
    <col min="1540" max="1542" width="16" style="5" customWidth="1"/>
    <col min="1543" max="1543" width="49.85546875" style="5" customWidth="1"/>
    <col min="1544" max="1544" width="16" style="5" customWidth="1"/>
    <col min="1545" max="1545" width="13.85546875" style="5" customWidth="1"/>
    <col min="1546" max="1546" width="19" style="5" customWidth="1"/>
    <col min="1547" max="1547" width="15.42578125" style="5" customWidth="1"/>
    <col min="1548" max="1548" width="19.7109375" style="5" customWidth="1"/>
    <col min="1549" max="1549" width="12.42578125" style="5" customWidth="1"/>
    <col min="1550" max="1550" width="15.140625" style="5" customWidth="1"/>
    <col min="1551" max="1551" width="11.140625" style="5" customWidth="1"/>
    <col min="1552" max="1556" width="9.140625" style="5"/>
    <col min="1557" max="1559" width="13" style="5" customWidth="1"/>
    <col min="1560" max="1792" width="9.140625" style="5"/>
    <col min="1793" max="1793" width="4.7109375" style="5" customWidth="1"/>
    <col min="1794" max="1794" width="63.28515625" style="5" customWidth="1"/>
    <col min="1795" max="1795" width="12.5703125" style="5" customWidth="1"/>
    <col min="1796" max="1798" width="16" style="5" customWidth="1"/>
    <col min="1799" max="1799" width="49.85546875" style="5" customWidth="1"/>
    <col min="1800" max="1800" width="16" style="5" customWidth="1"/>
    <col min="1801" max="1801" width="13.85546875" style="5" customWidth="1"/>
    <col min="1802" max="1802" width="19" style="5" customWidth="1"/>
    <col min="1803" max="1803" width="15.42578125" style="5" customWidth="1"/>
    <col min="1804" max="1804" width="19.7109375" style="5" customWidth="1"/>
    <col min="1805" max="1805" width="12.42578125" style="5" customWidth="1"/>
    <col min="1806" max="1806" width="15.140625" style="5" customWidth="1"/>
    <col min="1807" max="1807" width="11.140625" style="5" customWidth="1"/>
    <col min="1808" max="1812" width="9.140625" style="5"/>
    <col min="1813" max="1815" width="13" style="5" customWidth="1"/>
    <col min="1816" max="2048" width="9.140625" style="5"/>
    <col min="2049" max="2049" width="4.7109375" style="5" customWidth="1"/>
    <col min="2050" max="2050" width="63.28515625" style="5" customWidth="1"/>
    <col min="2051" max="2051" width="12.5703125" style="5" customWidth="1"/>
    <col min="2052" max="2054" width="16" style="5" customWidth="1"/>
    <col min="2055" max="2055" width="49.85546875" style="5" customWidth="1"/>
    <col min="2056" max="2056" width="16" style="5" customWidth="1"/>
    <col min="2057" max="2057" width="13.85546875" style="5" customWidth="1"/>
    <col min="2058" max="2058" width="19" style="5" customWidth="1"/>
    <col min="2059" max="2059" width="15.42578125" style="5" customWidth="1"/>
    <col min="2060" max="2060" width="19.7109375" style="5" customWidth="1"/>
    <col min="2061" max="2061" width="12.42578125" style="5" customWidth="1"/>
    <col min="2062" max="2062" width="15.140625" style="5" customWidth="1"/>
    <col min="2063" max="2063" width="11.140625" style="5" customWidth="1"/>
    <col min="2064" max="2068" width="9.140625" style="5"/>
    <col min="2069" max="2071" width="13" style="5" customWidth="1"/>
    <col min="2072" max="2304" width="9.140625" style="5"/>
    <col min="2305" max="2305" width="4.7109375" style="5" customWidth="1"/>
    <col min="2306" max="2306" width="63.28515625" style="5" customWidth="1"/>
    <col min="2307" max="2307" width="12.5703125" style="5" customWidth="1"/>
    <col min="2308" max="2310" width="16" style="5" customWidth="1"/>
    <col min="2311" max="2311" width="49.85546875" style="5" customWidth="1"/>
    <col min="2312" max="2312" width="16" style="5" customWidth="1"/>
    <col min="2313" max="2313" width="13.85546875" style="5" customWidth="1"/>
    <col min="2314" max="2314" width="19" style="5" customWidth="1"/>
    <col min="2315" max="2315" width="15.42578125" style="5" customWidth="1"/>
    <col min="2316" max="2316" width="19.7109375" style="5" customWidth="1"/>
    <col min="2317" max="2317" width="12.42578125" style="5" customWidth="1"/>
    <col min="2318" max="2318" width="15.140625" style="5" customWidth="1"/>
    <col min="2319" max="2319" width="11.140625" style="5" customWidth="1"/>
    <col min="2320" max="2324" width="9.140625" style="5"/>
    <col min="2325" max="2327" width="13" style="5" customWidth="1"/>
    <col min="2328" max="2560" width="9.140625" style="5"/>
    <col min="2561" max="2561" width="4.7109375" style="5" customWidth="1"/>
    <col min="2562" max="2562" width="63.28515625" style="5" customWidth="1"/>
    <col min="2563" max="2563" width="12.5703125" style="5" customWidth="1"/>
    <col min="2564" max="2566" width="16" style="5" customWidth="1"/>
    <col min="2567" max="2567" width="49.85546875" style="5" customWidth="1"/>
    <col min="2568" max="2568" width="16" style="5" customWidth="1"/>
    <col min="2569" max="2569" width="13.85546875" style="5" customWidth="1"/>
    <col min="2570" max="2570" width="19" style="5" customWidth="1"/>
    <col min="2571" max="2571" width="15.42578125" style="5" customWidth="1"/>
    <col min="2572" max="2572" width="19.7109375" style="5" customWidth="1"/>
    <col min="2573" max="2573" width="12.42578125" style="5" customWidth="1"/>
    <col min="2574" max="2574" width="15.140625" style="5" customWidth="1"/>
    <col min="2575" max="2575" width="11.140625" style="5" customWidth="1"/>
    <col min="2576" max="2580" width="9.140625" style="5"/>
    <col min="2581" max="2583" width="13" style="5" customWidth="1"/>
    <col min="2584" max="2816" width="9.140625" style="5"/>
    <col min="2817" max="2817" width="4.7109375" style="5" customWidth="1"/>
    <col min="2818" max="2818" width="63.28515625" style="5" customWidth="1"/>
    <col min="2819" max="2819" width="12.5703125" style="5" customWidth="1"/>
    <col min="2820" max="2822" width="16" style="5" customWidth="1"/>
    <col min="2823" max="2823" width="49.85546875" style="5" customWidth="1"/>
    <col min="2824" max="2824" width="16" style="5" customWidth="1"/>
    <col min="2825" max="2825" width="13.85546875" style="5" customWidth="1"/>
    <col min="2826" max="2826" width="19" style="5" customWidth="1"/>
    <col min="2827" max="2827" width="15.42578125" style="5" customWidth="1"/>
    <col min="2828" max="2828" width="19.7109375" style="5" customWidth="1"/>
    <col min="2829" max="2829" width="12.42578125" style="5" customWidth="1"/>
    <col min="2830" max="2830" width="15.140625" style="5" customWidth="1"/>
    <col min="2831" max="2831" width="11.140625" style="5" customWidth="1"/>
    <col min="2832" max="2836" width="9.140625" style="5"/>
    <col min="2837" max="2839" width="13" style="5" customWidth="1"/>
    <col min="2840" max="3072" width="9.140625" style="5"/>
    <col min="3073" max="3073" width="4.7109375" style="5" customWidth="1"/>
    <col min="3074" max="3074" width="63.28515625" style="5" customWidth="1"/>
    <col min="3075" max="3075" width="12.5703125" style="5" customWidth="1"/>
    <col min="3076" max="3078" width="16" style="5" customWidth="1"/>
    <col min="3079" max="3079" width="49.85546875" style="5" customWidth="1"/>
    <col min="3080" max="3080" width="16" style="5" customWidth="1"/>
    <col min="3081" max="3081" width="13.85546875" style="5" customWidth="1"/>
    <col min="3082" max="3082" width="19" style="5" customWidth="1"/>
    <col min="3083" max="3083" width="15.42578125" style="5" customWidth="1"/>
    <col min="3084" max="3084" width="19.7109375" style="5" customWidth="1"/>
    <col min="3085" max="3085" width="12.42578125" style="5" customWidth="1"/>
    <col min="3086" max="3086" width="15.140625" style="5" customWidth="1"/>
    <col min="3087" max="3087" width="11.140625" style="5" customWidth="1"/>
    <col min="3088" max="3092" width="9.140625" style="5"/>
    <col min="3093" max="3095" width="13" style="5" customWidth="1"/>
    <col min="3096" max="3328" width="9.140625" style="5"/>
    <col min="3329" max="3329" width="4.7109375" style="5" customWidth="1"/>
    <col min="3330" max="3330" width="63.28515625" style="5" customWidth="1"/>
    <col min="3331" max="3331" width="12.5703125" style="5" customWidth="1"/>
    <col min="3332" max="3334" width="16" style="5" customWidth="1"/>
    <col min="3335" max="3335" width="49.85546875" style="5" customWidth="1"/>
    <col min="3336" max="3336" width="16" style="5" customWidth="1"/>
    <col min="3337" max="3337" width="13.85546875" style="5" customWidth="1"/>
    <col min="3338" max="3338" width="19" style="5" customWidth="1"/>
    <col min="3339" max="3339" width="15.42578125" style="5" customWidth="1"/>
    <col min="3340" max="3340" width="19.7109375" style="5" customWidth="1"/>
    <col min="3341" max="3341" width="12.42578125" style="5" customWidth="1"/>
    <col min="3342" max="3342" width="15.140625" style="5" customWidth="1"/>
    <col min="3343" max="3343" width="11.140625" style="5" customWidth="1"/>
    <col min="3344" max="3348" width="9.140625" style="5"/>
    <col min="3349" max="3351" width="13" style="5" customWidth="1"/>
    <col min="3352" max="3584" width="9.140625" style="5"/>
    <col min="3585" max="3585" width="4.7109375" style="5" customWidth="1"/>
    <col min="3586" max="3586" width="63.28515625" style="5" customWidth="1"/>
    <col min="3587" max="3587" width="12.5703125" style="5" customWidth="1"/>
    <col min="3588" max="3590" width="16" style="5" customWidth="1"/>
    <col min="3591" max="3591" width="49.85546875" style="5" customWidth="1"/>
    <col min="3592" max="3592" width="16" style="5" customWidth="1"/>
    <col min="3593" max="3593" width="13.85546875" style="5" customWidth="1"/>
    <col min="3594" max="3594" width="19" style="5" customWidth="1"/>
    <col min="3595" max="3595" width="15.42578125" style="5" customWidth="1"/>
    <col min="3596" max="3596" width="19.7109375" style="5" customWidth="1"/>
    <col min="3597" max="3597" width="12.42578125" style="5" customWidth="1"/>
    <col min="3598" max="3598" width="15.140625" style="5" customWidth="1"/>
    <col min="3599" max="3599" width="11.140625" style="5" customWidth="1"/>
    <col min="3600" max="3604" width="9.140625" style="5"/>
    <col min="3605" max="3607" width="13" style="5" customWidth="1"/>
    <col min="3608" max="3840" width="9.140625" style="5"/>
    <col min="3841" max="3841" width="4.7109375" style="5" customWidth="1"/>
    <col min="3842" max="3842" width="63.28515625" style="5" customWidth="1"/>
    <col min="3843" max="3843" width="12.5703125" style="5" customWidth="1"/>
    <col min="3844" max="3846" width="16" style="5" customWidth="1"/>
    <col min="3847" max="3847" width="49.85546875" style="5" customWidth="1"/>
    <col min="3848" max="3848" width="16" style="5" customWidth="1"/>
    <col min="3849" max="3849" width="13.85546875" style="5" customWidth="1"/>
    <col min="3850" max="3850" width="19" style="5" customWidth="1"/>
    <col min="3851" max="3851" width="15.42578125" style="5" customWidth="1"/>
    <col min="3852" max="3852" width="19.7109375" style="5" customWidth="1"/>
    <col min="3853" max="3853" width="12.42578125" style="5" customWidth="1"/>
    <col min="3854" max="3854" width="15.140625" style="5" customWidth="1"/>
    <col min="3855" max="3855" width="11.140625" style="5" customWidth="1"/>
    <col min="3856" max="3860" width="9.140625" style="5"/>
    <col min="3861" max="3863" width="13" style="5" customWidth="1"/>
    <col min="3864" max="4096" width="9.140625" style="5"/>
    <col min="4097" max="4097" width="4.7109375" style="5" customWidth="1"/>
    <col min="4098" max="4098" width="63.28515625" style="5" customWidth="1"/>
    <col min="4099" max="4099" width="12.5703125" style="5" customWidth="1"/>
    <col min="4100" max="4102" width="16" style="5" customWidth="1"/>
    <col min="4103" max="4103" width="49.85546875" style="5" customWidth="1"/>
    <col min="4104" max="4104" width="16" style="5" customWidth="1"/>
    <col min="4105" max="4105" width="13.85546875" style="5" customWidth="1"/>
    <col min="4106" max="4106" width="19" style="5" customWidth="1"/>
    <col min="4107" max="4107" width="15.42578125" style="5" customWidth="1"/>
    <col min="4108" max="4108" width="19.7109375" style="5" customWidth="1"/>
    <col min="4109" max="4109" width="12.42578125" style="5" customWidth="1"/>
    <col min="4110" max="4110" width="15.140625" style="5" customWidth="1"/>
    <col min="4111" max="4111" width="11.140625" style="5" customWidth="1"/>
    <col min="4112" max="4116" width="9.140625" style="5"/>
    <col min="4117" max="4119" width="13" style="5" customWidth="1"/>
    <col min="4120" max="4352" width="9.140625" style="5"/>
    <col min="4353" max="4353" width="4.7109375" style="5" customWidth="1"/>
    <col min="4354" max="4354" width="63.28515625" style="5" customWidth="1"/>
    <col min="4355" max="4355" width="12.5703125" style="5" customWidth="1"/>
    <col min="4356" max="4358" width="16" style="5" customWidth="1"/>
    <col min="4359" max="4359" width="49.85546875" style="5" customWidth="1"/>
    <col min="4360" max="4360" width="16" style="5" customWidth="1"/>
    <col min="4361" max="4361" width="13.85546875" style="5" customWidth="1"/>
    <col min="4362" max="4362" width="19" style="5" customWidth="1"/>
    <col min="4363" max="4363" width="15.42578125" style="5" customWidth="1"/>
    <col min="4364" max="4364" width="19.7109375" style="5" customWidth="1"/>
    <col min="4365" max="4365" width="12.42578125" style="5" customWidth="1"/>
    <col min="4366" max="4366" width="15.140625" style="5" customWidth="1"/>
    <col min="4367" max="4367" width="11.140625" style="5" customWidth="1"/>
    <col min="4368" max="4372" width="9.140625" style="5"/>
    <col min="4373" max="4375" width="13" style="5" customWidth="1"/>
    <col min="4376" max="4608" width="9.140625" style="5"/>
    <col min="4609" max="4609" width="4.7109375" style="5" customWidth="1"/>
    <col min="4610" max="4610" width="63.28515625" style="5" customWidth="1"/>
    <col min="4611" max="4611" width="12.5703125" style="5" customWidth="1"/>
    <col min="4612" max="4614" width="16" style="5" customWidth="1"/>
    <col min="4615" max="4615" width="49.85546875" style="5" customWidth="1"/>
    <col min="4616" max="4616" width="16" style="5" customWidth="1"/>
    <col min="4617" max="4617" width="13.85546875" style="5" customWidth="1"/>
    <col min="4618" max="4618" width="19" style="5" customWidth="1"/>
    <col min="4619" max="4619" width="15.42578125" style="5" customWidth="1"/>
    <col min="4620" max="4620" width="19.7109375" style="5" customWidth="1"/>
    <col min="4621" max="4621" width="12.42578125" style="5" customWidth="1"/>
    <col min="4622" max="4622" width="15.140625" style="5" customWidth="1"/>
    <col min="4623" max="4623" width="11.140625" style="5" customWidth="1"/>
    <col min="4624" max="4628" width="9.140625" style="5"/>
    <col min="4629" max="4631" width="13" style="5" customWidth="1"/>
    <col min="4632" max="4864" width="9.140625" style="5"/>
    <col min="4865" max="4865" width="4.7109375" style="5" customWidth="1"/>
    <col min="4866" max="4866" width="63.28515625" style="5" customWidth="1"/>
    <col min="4867" max="4867" width="12.5703125" style="5" customWidth="1"/>
    <col min="4868" max="4870" width="16" style="5" customWidth="1"/>
    <col min="4871" max="4871" width="49.85546875" style="5" customWidth="1"/>
    <col min="4872" max="4872" width="16" style="5" customWidth="1"/>
    <col min="4873" max="4873" width="13.85546875" style="5" customWidth="1"/>
    <col min="4874" max="4874" width="19" style="5" customWidth="1"/>
    <col min="4875" max="4875" width="15.42578125" style="5" customWidth="1"/>
    <col min="4876" max="4876" width="19.7109375" style="5" customWidth="1"/>
    <col min="4877" max="4877" width="12.42578125" style="5" customWidth="1"/>
    <col min="4878" max="4878" width="15.140625" style="5" customWidth="1"/>
    <col min="4879" max="4879" width="11.140625" style="5" customWidth="1"/>
    <col min="4880" max="4884" width="9.140625" style="5"/>
    <col min="4885" max="4887" width="13" style="5" customWidth="1"/>
    <col min="4888" max="5120" width="9.140625" style="5"/>
    <col min="5121" max="5121" width="4.7109375" style="5" customWidth="1"/>
    <col min="5122" max="5122" width="63.28515625" style="5" customWidth="1"/>
    <col min="5123" max="5123" width="12.5703125" style="5" customWidth="1"/>
    <col min="5124" max="5126" width="16" style="5" customWidth="1"/>
    <col min="5127" max="5127" width="49.85546875" style="5" customWidth="1"/>
    <col min="5128" max="5128" width="16" style="5" customWidth="1"/>
    <col min="5129" max="5129" width="13.85546875" style="5" customWidth="1"/>
    <col min="5130" max="5130" width="19" style="5" customWidth="1"/>
    <col min="5131" max="5131" width="15.42578125" style="5" customWidth="1"/>
    <col min="5132" max="5132" width="19.7109375" style="5" customWidth="1"/>
    <col min="5133" max="5133" width="12.42578125" style="5" customWidth="1"/>
    <col min="5134" max="5134" width="15.140625" style="5" customWidth="1"/>
    <col min="5135" max="5135" width="11.140625" style="5" customWidth="1"/>
    <col min="5136" max="5140" width="9.140625" style="5"/>
    <col min="5141" max="5143" width="13" style="5" customWidth="1"/>
    <col min="5144" max="5376" width="9.140625" style="5"/>
    <col min="5377" max="5377" width="4.7109375" style="5" customWidth="1"/>
    <col min="5378" max="5378" width="63.28515625" style="5" customWidth="1"/>
    <col min="5379" max="5379" width="12.5703125" style="5" customWidth="1"/>
    <col min="5380" max="5382" width="16" style="5" customWidth="1"/>
    <col min="5383" max="5383" width="49.85546875" style="5" customWidth="1"/>
    <col min="5384" max="5384" width="16" style="5" customWidth="1"/>
    <col min="5385" max="5385" width="13.85546875" style="5" customWidth="1"/>
    <col min="5386" max="5386" width="19" style="5" customWidth="1"/>
    <col min="5387" max="5387" width="15.42578125" style="5" customWidth="1"/>
    <col min="5388" max="5388" width="19.7109375" style="5" customWidth="1"/>
    <col min="5389" max="5389" width="12.42578125" style="5" customWidth="1"/>
    <col min="5390" max="5390" width="15.140625" style="5" customWidth="1"/>
    <col min="5391" max="5391" width="11.140625" style="5" customWidth="1"/>
    <col min="5392" max="5396" width="9.140625" style="5"/>
    <col min="5397" max="5399" width="13" style="5" customWidth="1"/>
    <col min="5400" max="5632" width="9.140625" style="5"/>
    <col min="5633" max="5633" width="4.7109375" style="5" customWidth="1"/>
    <col min="5634" max="5634" width="63.28515625" style="5" customWidth="1"/>
    <col min="5635" max="5635" width="12.5703125" style="5" customWidth="1"/>
    <col min="5636" max="5638" width="16" style="5" customWidth="1"/>
    <col min="5639" max="5639" width="49.85546875" style="5" customWidth="1"/>
    <col min="5640" max="5640" width="16" style="5" customWidth="1"/>
    <col min="5641" max="5641" width="13.85546875" style="5" customWidth="1"/>
    <col min="5642" max="5642" width="19" style="5" customWidth="1"/>
    <col min="5643" max="5643" width="15.42578125" style="5" customWidth="1"/>
    <col min="5644" max="5644" width="19.7109375" style="5" customWidth="1"/>
    <col min="5645" max="5645" width="12.42578125" style="5" customWidth="1"/>
    <col min="5646" max="5646" width="15.140625" style="5" customWidth="1"/>
    <col min="5647" max="5647" width="11.140625" style="5" customWidth="1"/>
    <col min="5648" max="5652" width="9.140625" style="5"/>
    <col min="5653" max="5655" width="13" style="5" customWidth="1"/>
    <col min="5656" max="5888" width="9.140625" style="5"/>
    <col min="5889" max="5889" width="4.7109375" style="5" customWidth="1"/>
    <col min="5890" max="5890" width="63.28515625" style="5" customWidth="1"/>
    <col min="5891" max="5891" width="12.5703125" style="5" customWidth="1"/>
    <col min="5892" max="5894" width="16" style="5" customWidth="1"/>
    <col min="5895" max="5895" width="49.85546875" style="5" customWidth="1"/>
    <col min="5896" max="5896" width="16" style="5" customWidth="1"/>
    <col min="5897" max="5897" width="13.85546875" style="5" customWidth="1"/>
    <col min="5898" max="5898" width="19" style="5" customWidth="1"/>
    <col min="5899" max="5899" width="15.42578125" style="5" customWidth="1"/>
    <col min="5900" max="5900" width="19.7109375" style="5" customWidth="1"/>
    <col min="5901" max="5901" width="12.42578125" style="5" customWidth="1"/>
    <col min="5902" max="5902" width="15.140625" style="5" customWidth="1"/>
    <col min="5903" max="5903" width="11.140625" style="5" customWidth="1"/>
    <col min="5904" max="5908" width="9.140625" style="5"/>
    <col min="5909" max="5911" width="13" style="5" customWidth="1"/>
    <col min="5912" max="6144" width="9.140625" style="5"/>
    <col min="6145" max="6145" width="4.7109375" style="5" customWidth="1"/>
    <col min="6146" max="6146" width="63.28515625" style="5" customWidth="1"/>
    <col min="6147" max="6147" width="12.5703125" style="5" customWidth="1"/>
    <col min="6148" max="6150" width="16" style="5" customWidth="1"/>
    <col min="6151" max="6151" width="49.85546875" style="5" customWidth="1"/>
    <col min="6152" max="6152" width="16" style="5" customWidth="1"/>
    <col min="6153" max="6153" width="13.85546875" style="5" customWidth="1"/>
    <col min="6154" max="6154" width="19" style="5" customWidth="1"/>
    <col min="6155" max="6155" width="15.42578125" style="5" customWidth="1"/>
    <col min="6156" max="6156" width="19.7109375" style="5" customWidth="1"/>
    <col min="6157" max="6157" width="12.42578125" style="5" customWidth="1"/>
    <col min="6158" max="6158" width="15.140625" style="5" customWidth="1"/>
    <col min="6159" max="6159" width="11.140625" style="5" customWidth="1"/>
    <col min="6160" max="6164" width="9.140625" style="5"/>
    <col min="6165" max="6167" width="13" style="5" customWidth="1"/>
    <col min="6168" max="6400" width="9.140625" style="5"/>
    <col min="6401" max="6401" width="4.7109375" style="5" customWidth="1"/>
    <col min="6402" max="6402" width="63.28515625" style="5" customWidth="1"/>
    <col min="6403" max="6403" width="12.5703125" style="5" customWidth="1"/>
    <col min="6404" max="6406" width="16" style="5" customWidth="1"/>
    <col min="6407" max="6407" width="49.85546875" style="5" customWidth="1"/>
    <col min="6408" max="6408" width="16" style="5" customWidth="1"/>
    <col min="6409" max="6409" width="13.85546875" style="5" customWidth="1"/>
    <col min="6410" max="6410" width="19" style="5" customWidth="1"/>
    <col min="6411" max="6411" width="15.42578125" style="5" customWidth="1"/>
    <col min="6412" max="6412" width="19.7109375" style="5" customWidth="1"/>
    <col min="6413" max="6413" width="12.42578125" style="5" customWidth="1"/>
    <col min="6414" max="6414" width="15.140625" style="5" customWidth="1"/>
    <col min="6415" max="6415" width="11.140625" style="5" customWidth="1"/>
    <col min="6416" max="6420" width="9.140625" style="5"/>
    <col min="6421" max="6423" width="13" style="5" customWidth="1"/>
    <col min="6424" max="6656" width="9.140625" style="5"/>
    <col min="6657" max="6657" width="4.7109375" style="5" customWidth="1"/>
    <col min="6658" max="6658" width="63.28515625" style="5" customWidth="1"/>
    <col min="6659" max="6659" width="12.5703125" style="5" customWidth="1"/>
    <col min="6660" max="6662" width="16" style="5" customWidth="1"/>
    <col min="6663" max="6663" width="49.85546875" style="5" customWidth="1"/>
    <col min="6664" max="6664" width="16" style="5" customWidth="1"/>
    <col min="6665" max="6665" width="13.85546875" style="5" customWidth="1"/>
    <col min="6666" max="6666" width="19" style="5" customWidth="1"/>
    <col min="6667" max="6667" width="15.42578125" style="5" customWidth="1"/>
    <col min="6668" max="6668" width="19.7109375" style="5" customWidth="1"/>
    <col min="6669" max="6669" width="12.42578125" style="5" customWidth="1"/>
    <col min="6670" max="6670" width="15.140625" style="5" customWidth="1"/>
    <col min="6671" max="6671" width="11.140625" style="5" customWidth="1"/>
    <col min="6672" max="6676" width="9.140625" style="5"/>
    <col min="6677" max="6679" width="13" style="5" customWidth="1"/>
    <col min="6680" max="6912" width="9.140625" style="5"/>
    <col min="6913" max="6913" width="4.7109375" style="5" customWidth="1"/>
    <col min="6914" max="6914" width="63.28515625" style="5" customWidth="1"/>
    <col min="6915" max="6915" width="12.5703125" style="5" customWidth="1"/>
    <col min="6916" max="6918" width="16" style="5" customWidth="1"/>
    <col min="6919" max="6919" width="49.85546875" style="5" customWidth="1"/>
    <col min="6920" max="6920" width="16" style="5" customWidth="1"/>
    <col min="6921" max="6921" width="13.85546875" style="5" customWidth="1"/>
    <col min="6922" max="6922" width="19" style="5" customWidth="1"/>
    <col min="6923" max="6923" width="15.42578125" style="5" customWidth="1"/>
    <col min="6924" max="6924" width="19.7109375" style="5" customWidth="1"/>
    <col min="6925" max="6925" width="12.42578125" style="5" customWidth="1"/>
    <col min="6926" max="6926" width="15.140625" style="5" customWidth="1"/>
    <col min="6927" max="6927" width="11.140625" style="5" customWidth="1"/>
    <col min="6928" max="6932" width="9.140625" style="5"/>
    <col min="6933" max="6935" width="13" style="5" customWidth="1"/>
    <col min="6936" max="7168" width="9.140625" style="5"/>
    <col min="7169" max="7169" width="4.7109375" style="5" customWidth="1"/>
    <col min="7170" max="7170" width="63.28515625" style="5" customWidth="1"/>
    <col min="7171" max="7171" width="12.5703125" style="5" customWidth="1"/>
    <col min="7172" max="7174" width="16" style="5" customWidth="1"/>
    <col min="7175" max="7175" width="49.85546875" style="5" customWidth="1"/>
    <col min="7176" max="7176" width="16" style="5" customWidth="1"/>
    <col min="7177" max="7177" width="13.85546875" style="5" customWidth="1"/>
    <col min="7178" max="7178" width="19" style="5" customWidth="1"/>
    <col min="7179" max="7179" width="15.42578125" style="5" customWidth="1"/>
    <col min="7180" max="7180" width="19.7109375" style="5" customWidth="1"/>
    <col min="7181" max="7181" width="12.42578125" style="5" customWidth="1"/>
    <col min="7182" max="7182" width="15.140625" style="5" customWidth="1"/>
    <col min="7183" max="7183" width="11.140625" style="5" customWidth="1"/>
    <col min="7184" max="7188" width="9.140625" style="5"/>
    <col min="7189" max="7191" width="13" style="5" customWidth="1"/>
    <col min="7192" max="7424" width="9.140625" style="5"/>
    <col min="7425" max="7425" width="4.7109375" style="5" customWidth="1"/>
    <col min="7426" max="7426" width="63.28515625" style="5" customWidth="1"/>
    <col min="7427" max="7427" width="12.5703125" style="5" customWidth="1"/>
    <col min="7428" max="7430" width="16" style="5" customWidth="1"/>
    <col min="7431" max="7431" width="49.85546875" style="5" customWidth="1"/>
    <col min="7432" max="7432" width="16" style="5" customWidth="1"/>
    <col min="7433" max="7433" width="13.85546875" style="5" customWidth="1"/>
    <col min="7434" max="7434" width="19" style="5" customWidth="1"/>
    <col min="7435" max="7435" width="15.42578125" style="5" customWidth="1"/>
    <col min="7436" max="7436" width="19.7109375" style="5" customWidth="1"/>
    <col min="7437" max="7437" width="12.42578125" style="5" customWidth="1"/>
    <col min="7438" max="7438" width="15.140625" style="5" customWidth="1"/>
    <col min="7439" max="7439" width="11.140625" style="5" customWidth="1"/>
    <col min="7440" max="7444" width="9.140625" style="5"/>
    <col min="7445" max="7447" width="13" style="5" customWidth="1"/>
    <col min="7448" max="7680" width="9.140625" style="5"/>
    <col min="7681" max="7681" width="4.7109375" style="5" customWidth="1"/>
    <col min="7682" max="7682" width="63.28515625" style="5" customWidth="1"/>
    <col min="7683" max="7683" width="12.5703125" style="5" customWidth="1"/>
    <col min="7684" max="7686" width="16" style="5" customWidth="1"/>
    <col min="7687" max="7687" width="49.85546875" style="5" customWidth="1"/>
    <col min="7688" max="7688" width="16" style="5" customWidth="1"/>
    <col min="7689" max="7689" width="13.85546875" style="5" customWidth="1"/>
    <col min="7690" max="7690" width="19" style="5" customWidth="1"/>
    <col min="7691" max="7691" width="15.42578125" style="5" customWidth="1"/>
    <col min="7692" max="7692" width="19.7109375" style="5" customWidth="1"/>
    <col min="7693" max="7693" width="12.42578125" style="5" customWidth="1"/>
    <col min="7694" max="7694" width="15.140625" style="5" customWidth="1"/>
    <col min="7695" max="7695" width="11.140625" style="5" customWidth="1"/>
    <col min="7696" max="7700" width="9.140625" style="5"/>
    <col min="7701" max="7703" width="13" style="5" customWidth="1"/>
    <col min="7704" max="7936" width="9.140625" style="5"/>
    <col min="7937" max="7937" width="4.7109375" style="5" customWidth="1"/>
    <col min="7938" max="7938" width="63.28515625" style="5" customWidth="1"/>
    <col min="7939" max="7939" width="12.5703125" style="5" customWidth="1"/>
    <col min="7940" max="7942" width="16" style="5" customWidth="1"/>
    <col min="7943" max="7943" width="49.85546875" style="5" customWidth="1"/>
    <col min="7944" max="7944" width="16" style="5" customWidth="1"/>
    <col min="7945" max="7945" width="13.85546875" style="5" customWidth="1"/>
    <col min="7946" max="7946" width="19" style="5" customWidth="1"/>
    <col min="7947" max="7947" width="15.42578125" style="5" customWidth="1"/>
    <col min="7948" max="7948" width="19.7109375" style="5" customWidth="1"/>
    <col min="7949" max="7949" width="12.42578125" style="5" customWidth="1"/>
    <col min="7950" max="7950" width="15.140625" style="5" customWidth="1"/>
    <col min="7951" max="7951" width="11.140625" style="5" customWidth="1"/>
    <col min="7952" max="7956" width="9.140625" style="5"/>
    <col min="7957" max="7959" width="13" style="5" customWidth="1"/>
    <col min="7960" max="8192" width="9.140625" style="5"/>
    <col min="8193" max="8193" width="4.7109375" style="5" customWidth="1"/>
    <col min="8194" max="8194" width="63.28515625" style="5" customWidth="1"/>
    <col min="8195" max="8195" width="12.5703125" style="5" customWidth="1"/>
    <col min="8196" max="8198" width="16" style="5" customWidth="1"/>
    <col min="8199" max="8199" width="49.85546875" style="5" customWidth="1"/>
    <col min="8200" max="8200" width="16" style="5" customWidth="1"/>
    <col min="8201" max="8201" width="13.85546875" style="5" customWidth="1"/>
    <col min="8202" max="8202" width="19" style="5" customWidth="1"/>
    <col min="8203" max="8203" width="15.42578125" style="5" customWidth="1"/>
    <col min="8204" max="8204" width="19.7109375" style="5" customWidth="1"/>
    <col min="8205" max="8205" width="12.42578125" style="5" customWidth="1"/>
    <col min="8206" max="8206" width="15.140625" style="5" customWidth="1"/>
    <col min="8207" max="8207" width="11.140625" style="5" customWidth="1"/>
    <col min="8208" max="8212" width="9.140625" style="5"/>
    <col min="8213" max="8215" width="13" style="5" customWidth="1"/>
    <col min="8216" max="8448" width="9.140625" style="5"/>
    <col min="8449" max="8449" width="4.7109375" style="5" customWidth="1"/>
    <col min="8450" max="8450" width="63.28515625" style="5" customWidth="1"/>
    <col min="8451" max="8451" width="12.5703125" style="5" customWidth="1"/>
    <col min="8452" max="8454" width="16" style="5" customWidth="1"/>
    <col min="8455" max="8455" width="49.85546875" style="5" customWidth="1"/>
    <col min="8456" max="8456" width="16" style="5" customWidth="1"/>
    <col min="8457" max="8457" width="13.85546875" style="5" customWidth="1"/>
    <col min="8458" max="8458" width="19" style="5" customWidth="1"/>
    <col min="8459" max="8459" width="15.42578125" style="5" customWidth="1"/>
    <col min="8460" max="8460" width="19.7109375" style="5" customWidth="1"/>
    <col min="8461" max="8461" width="12.42578125" style="5" customWidth="1"/>
    <col min="8462" max="8462" width="15.140625" style="5" customWidth="1"/>
    <col min="8463" max="8463" width="11.140625" style="5" customWidth="1"/>
    <col min="8464" max="8468" width="9.140625" style="5"/>
    <col min="8469" max="8471" width="13" style="5" customWidth="1"/>
    <col min="8472" max="8704" width="9.140625" style="5"/>
    <col min="8705" max="8705" width="4.7109375" style="5" customWidth="1"/>
    <col min="8706" max="8706" width="63.28515625" style="5" customWidth="1"/>
    <col min="8707" max="8707" width="12.5703125" style="5" customWidth="1"/>
    <col min="8708" max="8710" width="16" style="5" customWidth="1"/>
    <col min="8711" max="8711" width="49.85546875" style="5" customWidth="1"/>
    <col min="8712" max="8712" width="16" style="5" customWidth="1"/>
    <col min="8713" max="8713" width="13.85546875" style="5" customWidth="1"/>
    <col min="8714" max="8714" width="19" style="5" customWidth="1"/>
    <col min="8715" max="8715" width="15.42578125" style="5" customWidth="1"/>
    <col min="8716" max="8716" width="19.7109375" style="5" customWidth="1"/>
    <col min="8717" max="8717" width="12.42578125" style="5" customWidth="1"/>
    <col min="8718" max="8718" width="15.140625" style="5" customWidth="1"/>
    <col min="8719" max="8719" width="11.140625" style="5" customWidth="1"/>
    <col min="8720" max="8724" width="9.140625" style="5"/>
    <col min="8725" max="8727" width="13" style="5" customWidth="1"/>
    <col min="8728" max="8960" width="9.140625" style="5"/>
    <col min="8961" max="8961" width="4.7109375" style="5" customWidth="1"/>
    <col min="8962" max="8962" width="63.28515625" style="5" customWidth="1"/>
    <col min="8963" max="8963" width="12.5703125" style="5" customWidth="1"/>
    <col min="8964" max="8966" width="16" style="5" customWidth="1"/>
    <col min="8967" max="8967" width="49.85546875" style="5" customWidth="1"/>
    <col min="8968" max="8968" width="16" style="5" customWidth="1"/>
    <col min="8969" max="8969" width="13.85546875" style="5" customWidth="1"/>
    <col min="8970" max="8970" width="19" style="5" customWidth="1"/>
    <col min="8971" max="8971" width="15.42578125" style="5" customWidth="1"/>
    <col min="8972" max="8972" width="19.7109375" style="5" customWidth="1"/>
    <col min="8973" max="8973" width="12.42578125" style="5" customWidth="1"/>
    <col min="8974" max="8974" width="15.140625" style="5" customWidth="1"/>
    <col min="8975" max="8975" width="11.140625" style="5" customWidth="1"/>
    <col min="8976" max="8980" width="9.140625" style="5"/>
    <col min="8981" max="8983" width="13" style="5" customWidth="1"/>
    <col min="8984" max="9216" width="9.140625" style="5"/>
    <col min="9217" max="9217" width="4.7109375" style="5" customWidth="1"/>
    <col min="9218" max="9218" width="63.28515625" style="5" customWidth="1"/>
    <col min="9219" max="9219" width="12.5703125" style="5" customWidth="1"/>
    <col min="9220" max="9222" width="16" style="5" customWidth="1"/>
    <col min="9223" max="9223" width="49.85546875" style="5" customWidth="1"/>
    <col min="9224" max="9224" width="16" style="5" customWidth="1"/>
    <col min="9225" max="9225" width="13.85546875" style="5" customWidth="1"/>
    <col min="9226" max="9226" width="19" style="5" customWidth="1"/>
    <col min="9227" max="9227" width="15.42578125" style="5" customWidth="1"/>
    <col min="9228" max="9228" width="19.7109375" style="5" customWidth="1"/>
    <col min="9229" max="9229" width="12.42578125" style="5" customWidth="1"/>
    <col min="9230" max="9230" width="15.140625" style="5" customWidth="1"/>
    <col min="9231" max="9231" width="11.140625" style="5" customWidth="1"/>
    <col min="9232" max="9236" width="9.140625" style="5"/>
    <col min="9237" max="9239" width="13" style="5" customWidth="1"/>
    <col min="9240" max="9472" width="9.140625" style="5"/>
    <col min="9473" max="9473" width="4.7109375" style="5" customWidth="1"/>
    <col min="9474" max="9474" width="63.28515625" style="5" customWidth="1"/>
    <col min="9475" max="9475" width="12.5703125" style="5" customWidth="1"/>
    <col min="9476" max="9478" width="16" style="5" customWidth="1"/>
    <col min="9479" max="9479" width="49.85546875" style="5" customWidth="1"/>
    <col min="9480" max="9480" width="16" style="5" customWidth="1"/>
    <col min="9481" max="9481" width="13.85546875" style="5" customWidth="1"/>
    <col min="9482" max="9482" width="19" style="5" customWidth="1"/>
    <col min="9483" max="9483" width="15.42578125" style="5" customWidth="1"/>
    <col min="9484" max="9484" width="19.7109375" style="5" customWidth="1"/>
    <col min="9485" max="9485" width="12.42578125" style="5" customWidth="1"/>
    <col min="9486" max="9486" width="15.140625" style="5" customWidth="1"/>
    <col min="9487" max="9487" width="11.140625" style="5" customWidth="1"/>
    <col min="9488" max="9492" width="9.140625" style="5"/>
    <col min="9493" max="9495" width="13" style="5" customWidth="1"/>
    <col min="9496" max="9728" width="9.140625" style="5"/>
    <col min="9729" max="9729" width="4.7109375" style="5" customWidth="1"/>
    <col min="9730" max="9730" width="63.28515625" style="5" customWidth="1"/>
    <col min="9731" max="9731" width="12.5703125" style="5" customWidth="1"/>
    <col min="9732" max="9734" width="16" style="5" customWidth="1"/>
    <col min="9735" max="9735" width="49.85546875" style="5" customWidth="1"/>
    <col min="9736" max="9736" width="16" style="5" customWidth="1"/>
    <col min="9737" max="9737" width="13.85546875" style="5" customWidth="1"/>
    <col min="9738" max="9738" width="19" style="5" customWidth="1"/>
    <col min="9739" max="9739" width="15.42578125" style="5" customWidth="1"/>
    <col min="9740" max="9740" width="19.7109375" style="5" customWidth="1"/>
    <col min="9741" max="9741" width="12.42578125" style="5" customWidth="1"/>
    <col min="9742" max="9742" width="15.140625" style="5" customWidth="1"/>
    <col min="9743" max="9743" width="11.140625" style="5" customWidth="1"/>
    <col min="9744" max="9748" width="9.140625" style="5"/>
    <col min="9749" max="9751" width="13" style="5" customWidth="1"/>
    <col min="9752" max="9984" width="9.140625" style="5"/>
    <col min="9985" max="9985" width="4.7109375" style="5" customWidth="1"/>
    <col min="9986" max="9986" width="63.28515625" style="5" customWidth="1"/>
    <col min="9987" max="9987" width="12.5703125" style="5" customWidth="1"/>
    <col min="9988" max="9990" width="16" style="5" customWidth="1"/>
    <col min="9991" max="9991" width="49.85546875" style="5" customWidth="1"/>
    <col min="9992" max="9992" width="16" style="5" customWidth="1"/>
    <col min="9993" max="9993" width="13.85546875" style="5" customWidth="1"/>
    <col min="9994" max="9994" width="19" style="5" customWidth="1"/>
    <col min="9995" max="9995" width="15.42578125" style="5" customWidth="1"/>
    <col min="9996" max="9996" width="19.7109375" style="5" customWidth="1"/>
    <col min="9997" max="9997" width="12.42578125" style="5" customWidth="1"/>
    <col min="9998" max="9998" width="15.140625" style="5" customWidth="1"/>
    <col min="9999" max="9999" width="11.140625" style="5" customWidth="1"/>
    <col min="10000" max="10004" width="9.140625" style="5"/>
    <col min="10005" max="10007" width="13" style="5" customWidth="1"/>
    <col min="10008" max="10240" width="9.140625" style="5"/>
    <col min="10241" max="10241" width="4.7109375" style="5" customWidth="1"/>
    <col min="10242" max="10242" width="63.28515625" style="5" customWidth="1"/>
    <col min="10243" max="10243" width="12.5703125" style="5" customWidth="1"/>
    <col min="10244" max="10246" width="16" style="5" customWidth="1"/>
    <col min="10247" max="10247" width="49.85546875" style="5" customWidth="1"/>
    <col min="10248" max="10248" width="16" style="5" customWidth="1"/>
    <col min="10249" max="10249" width="13.85546875" style="5" customWidth="1"/>
    <col min="10250" max="10250" width="19" style="5" customWidth="1"/>
    <col min="10251" max="10251" width="15.42578125" style="5" customWidth="1"/>
    <col min="10252" max="10252" width="19.7109375" style="5" customWidth="1"/>
    <col min="10253" max="10253" width="12.42578125" style="5" customWidth="1"/>
    <col min="10254" max="10254" width="15.140625" style="5" customWidth="1"/>
    <col min="10255" max="10255" width="11.140625" style="5" customWidth="1"/>
    <col min="10256" max="10260" width="9.140625" style="5"/>
    <col min="10261" max="10263" width="13" style="5" customWidth="1"/>
    <col min="10264" max="10496" width="9.140625" style="5"/>
    <col min="10497" max="10497" width="4.7109375" style="5" customWidth="1"/>
    <col min="10498" max="10498" width="63.28515625" style="5" customWidth="1"/>
    <col min="10499" max="10499" width="12.5703125" style="5" customWidth="1"/>
    <col min="10500" max="10502" width="16" style="5" customWidth="1"/>
    <col min="10503" max="10503" width="49.85546875" style="5" customWidth="1"/>
    <col min="10504" max="10504" width="16" style="5" customWidth="1"/>
    <col min="10505" max="10505" width="13.85546875" style="5" customWidth="1"/>
    <col min="10506" max="10506" width="19" style="5" customWidth="1"/>
    <col min="10507" max="10507" width="15.42578125" style="5" customWidth="1"/>
    <col min="10508" max="10508" width="19.7109375" style="5" customWidth="1"/>
    <col min="10509" max="10509" width="12.42578125" style="5" customWidth="1"/>
    <col min="10510" max="10510" width="15.140625" style="5" customWidth="1"/>
    <col min="10511" max="10511" width="11.140625" style="5" customWidth="1"/>
    <col min="10512" max="10516" width="9.140625" style="5"/>
    <col min="10517" max="10519" width="13" style="5" customWidth="1"/>
    <col min="10520" max="10752" width="9.140625" style="5"/>
    <col min="10753" max="10753" width="4.7109375" style="5" customWidth="1"/>
    <col min="10754" max="10754" width="63.28515625" style="5" customWidth="1"/>
    <col min="10755" max="10755" width="12.5703125" style="5" customWidth="1"/>
    <col min="10756" max="10758" width="16" style="5" customWidth="1"/>
    <col min="10759" max="10759" width="49.85546875" style="5" customWidth="1"/>
    <col min="10760" max="10760" width="16" style="5" customWidth="1"/>
    <col min="10761" max="10761" width="13.85546875" style="5" customWidth="1"/>
    <col min="10762" max="10762" width="19" style="5" customWidth="1"/>
    <col min="10763" max="10763" width="15.42578125" style="5" customWidth="1"/>
    <col min="10764" max="10764" width="19.7109375" style="5" customWidth="1"/>
    <col min="10765" max="10765" width="12.42578125" style="5" customWidth="1"/>
    <col min="10766" max="10766" width="15.140625" style="5" customWidth="1"/>
    <col min="10767" max="10767" width="11.140625" style="5" customWidth="1"/>
    <col min="10768" max="10772" width="9.140625" style="5"/>
    <col min="10773" max="10775" width="13" style="5" customWidth="1"/>
    <col min="10776" max="11008" width="9.140625" style="5"/>
    <col min="11009" max="11009" width="4.7109375" style="5" customWidth="1"/>
    <col min="11010" max="11010" width="63.28515625" style="5" customWidth="1"/>
    <col min="11011" max="11011" width="12.5703125" style="5" customWidth="1"/>
    <col min="11012" max="11014" width="16" style="5" customWidth="1"/>
    <col min="11015" max="11015" width="49.85546875" style="5" customWidth="1"/>
    <col min="11016" max="11016" width="16" style="5" customWidth="1"/>
    <col min="11017" max="11017" width="13.85546875" style="5" customWidth="1"/>
    <col min="11018" max="11018" width="19" style="5" customWidth="1"/>
    <col min="11019" max="11019" width="15.42578125" style="5" customWidth="1"/>
    <col min="11020" max="11020" width="19.7109375" style="5" customWidth="1"/>
    <col min="11021" max="11021" width="12.42578125" style="5" customWidth="1"/>
    <col min="11022" max="11022" width="15.140625" style="5" customWidth="1"/>
    <col min="11023" max="11023" width="11.140625" style="5" customWidth="1"/>
    <col min="11024" max="11028" width="9.140625" style="5"/>
    <col min="11029" max="11031" width="13" style="5" customWidth="1"/>
    <col min="11032" max="11264" width="9.140625" style="5"/>
    <col min="11265" max="11265" width="4.7109375" style="5" customWidth="1"/>
    <col min="11266" max="11266" width="63.28515625" style="5" customWidth="1"/>
    <col min="11267" max="11267" width="12.5703125" style="5" customWidth="1"/>
    <col min="11268" max="11270" width="16" style="5" customWidth="1"/>
    <col min="11271" max="11271" width="49.85546875" style="5" customWidth="1"/>
    <col min="11272" max="11272" width="16" style="5" customWidth="1"/>
    <col min="11273" max="11273" width="13.85546875" style="5" customWidth="1"/>
    <col min="11274" max="11274" width="19" style="5" customWidth="1"/>
    <col min="11275" max="11275" width="15.42578125" style="5" customWidth="1"/>
    <col min="11276" max="11276" width="19.7109375" style="5" customWidth="1"/>
    <col min="11277" max="11277" width="12.42578125" style="5" customWidth="1"/>
    <col min="11278" max="11278" width="15.140625" style="5" customWidth="1"/>
    <col min="11279" max="11279" width="11.140625" style="5" customWidth="1"/>
    <col min="11280" max="11284" width="9.140625" style="5"/>
    <col min="11285" max="11287" width="13" style="5" customWidth="1"/>
    <col min="11288" max="11520" width="9.140625" style="5"/>
    <col min="11521" max="11521" width="4.7109375" style="5" customWidth="1"/>
    <col min="11522" max="11522" width="63.28515625" style="5" customWidth="1"/>
    <col min="11523" max="11523" width="12.5703125" style="5" customWidth="1"/>
    <col min="11524" max="11526" width="16" style="5" customWidth="1"/>
    <col min="11527" max="11527" width="49.85546875" style="5" customWidth="1"/>
    <col min="11528" max="11528" width="16" style="5" customWidth="1"/>
    <col min="11529" max="11529" width="13.85546875" style="5" customWidth="1"/>
    <col min="11530" max="11530" width="19" style="5" customWidth="1"/>
    <col min="11531" max="11531" width="15.42578125" style="5" customWidth="1"/>
    <col min="11532" max="11532" width="19.7109375" style="5" customWidth="1"/>
    <col min="11533" max="11533" width="12.42578125" style="5" customWidth="1"/>
    <col min="11534" max="11534" width="15.140625" style="5" customWidth="1"/>
    <col min="11535" max="11535" width="11.140625" style="5" customWidth="1"/>
    <col min="11536" max="11540" width="9.140625" style="5"/>
    <col min="11541" max="11543" width="13" style="5" customWidth="1"/>
    <col min="11544" max="11776" width="9.140625" style="5"/>
    <col min="11777" max="11777" width="4.7109375" style="5" customWidth="1"/>
    <col min="11778" max="11778" width="63.28515625" style="5" customWidth="1"/>
    <col min="11779" max="11779" width="12.5703125" style="5" customWidth="1"/>
    <col min="11780" max="11782" width="16" style="5" customWidth="1"/>
    <col min="11783" max="11783" width="49.85546875" style="5" customWidth="1"/>
    <col min="11784" max="11784" width="16" style="5" customWidth="1"/>
    <col min="11785" max="11785" width="13.85546875" style="5" customWidth="1"/>
    <col min="11786" max="11786" width="19" style="5" customWidth="1"/>
    <col min="11787" max="11787" width="15.42578125" style="5" customWidth="1"/>
    <col min="11788" max="11788" width="19.7109375" style="5" customWidth="1"/>
    <col min="11789" max="11789" width="12.42578125" style="5" customWidth="1"/>
    <col min="11790" max="11790" width="15.140625" style="5" customWidth="1"/>
    <col min="11791" max="11791" width="11.140625" style="5" customWidth="1"/>
    <col min="11792" max="11796" width="9.140625" style="5"/>
    <col min="11797" max="11799" width="13" style="5" customWidth="1"/>
    <col min="11800" max="12032" width="9.140625" style="5"/>
    <col min="12033" max="12033" width="4.7109375" style="5" customWidth="1"/>
    <col min="12034" max="12034" width="63.28515625" style="5" customWidth="1"/>
    <col min="12035" max="12035" width="12.5703125" style="5" customWidth="1"/>
    <col min="12036" max="12038" width="16" style="5" customWidth="1"/>
    <col min="12039" max="12039" width="49.85546875" style="5" customWidth="1"/>
    <col min="12040" max="12040" width="16" style="5" customWidth="1"/>
    <col min="12041" max="12041" width="13.85546875" style="5" customWidth="1"/>
    <col min="12042" max="12042" width="19" style="5" customWidth="1"/>
    <col min="12043" max="12043" width="15.42578125" style="5" customWidth="1"/>
    <col min="12044" max="12044" width="19.7109375" style="5" customWidth="1"/>
    <col min="12045" max="12045" width="12.42578125" style="5" customWidth="1"/>
    <col min="12046" max="12046" width="15.140625" style="5" customWidth="1"/>
    <col min="12047" max="12047" width="11.140625" style="5" customWidth="1"/>
    <col min="12048" max="12052" width="9.140625" style="5"/>
    <col min="12053" max="12055" width="13" style="5" customWidth="1"/>
    <col min="12056" max="12288" width="9.140625" style="5"/>
    <col min="12289" max="12289" width="4.7109375" style="5" customWidth="1"/>
    <col min="12290" max="12290" width="63.28515625" style="5" customWidth="1"/>
    <col min="12291" max="12291" width="12.5703125" style="5" customWidth="1"/>
    <col min="12292" max="12294" width="16" style="5" customWidth="1"/>
    <col min="12295" max="12295" width="49.85546875" style="5" customWidth="1"/>
    <col min="12296" max="12296" width="16" style="5" customWidth="1"/>
    <col min="12297" max="12297" width="13.85546875" style="5" customWidth="1"/>
    <col min="12298" max="12298" width="19" style="5" customWidth="1"/>
    <col min="12299" max="12299" width="15.42578125" style="5" customWidth="1"/>
    <col min="12300" max="12300" width="19.7109375" style="5" customWidth="1"/>
    <col min="12301" max="12301" width="12.42578125" style="5" customWidth="1"/>
    <col min="12302" max="12302" width="15.140625" style="5" customWidth="1"/>
    <col min="12303" max="12303" width="11.140625" style="5" customWidth="1"/>
    <col min="12304" max="12308" width="9.140625" style="5"/>
    <col min="12309" max="12311" width="13" style="5" customWidth="1"/>
    <col min="12312" max="12544" width="9.140625" style="5"/>
    <col min="12545" max="12545" width="4.7109375" style="5" customWidth="1"/>
    <col min="12546" max="12546" width="63.28515625" style="5" customWidth="1"/>
    <col min="12547" max="12547" width="12.5703125" style="5" customWidth="1"/>
    <col min="12548" max="12550" width="16" style="5" customWidth="1"/>
    <col min="12551" max="12551" width="49.85546875" style="5" customWidth="1"/>
    <col min="12552" max="12552" width="16" style="5" customWidth="1"/>
    <col min="12553" max="12553" width="13.85546875" style="5" customWidth="1"/>
    <col min="12554" max="12554" width="19" style="5" customWidth="1"/>
    <col min="12555" max="12555" width="15.42578125" style="5" customWidth="1"/>
    <col min="12556" max="12556" width="19.7109375" style="5" customWidth="1"/>
    <col min="12557" max="12557" width="12.42578125" style="5" customWidth="1"/>
    <col min="12558" max="12558" width="15.140625" style="5" customWidth="1"/>
    <col min="12559" max="12559" width="11.140625" style="5" customWidth="1"/>
    <col min="12560" max="12564" width="9.140625" style="5"/>
    <col min="12565" max="12567" width="13" style="5" customWidth="1"/>
    <col min="12568" max="12800" width="9.140625" style="5"/>
    <col min="12801" max="12801" width="4.7109375" style="5" customWidth="1"/>
    <col min="12802" max="12802" width="63.28515625" style="5" customWidth="1"/>
    <col min="12803" max="12803" width="12.5703125" style="5" customWidth="1"/>
    <col min="12804" max="12806" width="16" style="5" customWidth="1"/>
    <col min="12807" max="12807" width="49.85546875" style="5" customWidth="1"/>
    <col min="12808" max="12808" width="16" style="5" customWidth="1"/>
    <col min="12809" max="12809" width="13.85546875" style="5" customWidth="1"/>
    <col min="12810" max="12810" width="19" style="5" customWidth="1"/>
    <col min="12811" max="12811" width="15.42578125" style="5" customWidth="1"/>
    <col min="12812" max="12812" width="19.7109375" style="5" customWidth="1"/>
    <col min="12813" max="12813" width="12.42578125" style="5" customWidth="1"/>
    <col min="12814" max="12814" width="15.140625" style="5" customWidth="1"/>
    <col min="12815" max="12815" width="11.140625" style="5" customWidth="1"/>
    <col min="12816" max="12820" width="9.140625" style="5"/>
    <col min="12821" max="12823" width="13" style="5" customWidth="1"/>
    <col min="12824" max="13056" width="9.140625" style="5"/>
    <col min="13057" max="13057" width="4.7109375" style="5" customWidth="1"/>
    <col min="13058" max="13058" width="63.28515625" style="5" customWidth="1"/>
    <col min="13059" max="13059" width="12.5703125" style="5" customWidth="1"/>
    <col min="13060" max="13062" width="16" style="5" customWidth="1"/>
    <col min="13063" max="13063" width="49.85546875" style="5" customWidth="1"/>
    <col min="13064" max="13064" width="16" style="5" customWidth="1"/>
    <col min="13065" max="13065" width="13.85546875" style="5" customWidth="1"/>
    <col min="13066" max="13066" width="19" style="5" customWidth="1"/>
    <col min="13067" max="13067" width="15.42578125" style="5" customWidth="1"/>
    <col min="13068" max="13068" width="19.7109375" style="5" customWidth="1"/>
    <col min="13069" max="13069" width="12.42578125" style="5" customWidth="1"/>
    <col min="13070" max="13070" width="15.140625" style="5" customWidth="1"/>
    <col min="13071" max="13071" width="11.140625" style="5" customWidth="1"/>
    <col min="13072" max="13076" width="9.140625" style="5"/>
    <col min="13077" max="13079" width="13" style="5" customWidth="1"/>
    <col min="13080" max="13312" width="9.140625" style="5"/>
    <col min="13313" max="13313" width="4.7109375" style="5" customWidth="1"/>
    <col min="13314" max="13314" width="63.28515625" style="5" customWidth="1"/>
    <col min="13315" max="13315" width="12.5703125" style="5" customWidth="1"/>
    <col min="13316" max="13318" width="16" style="5" customWidth="1"/>
    <col min="13319" max="13319" width="49.85546875" style="5" customWidth="1"/>
    <col min="13320" max="13320" width="16" style="5" customWidth="1"/>
    <col min="13321" max="13321" width="13.85546875" style="5" customWidth="1"/>
    <col min="13322" max="13322" width="19" style="5" customWidth="1"/>
    <col min="13323" max="13323" width="15.42578125" style="5" customWidth="1"/>
    <col min="13324" max="13324" width="19.7109375" style="5" customWidth="1"/>
    <col min="13325" max="13325" width="12.42578125" style="5" customWidth="1"/>
    <col min="13326" max="13326" width="15.140625" style="5" customWidth="1"/>
    <col min="13327" max="13327" width="11.140625" style="5" customWidth="1"/>
    <col min="13328" max="13332" width="9.140625" style="5"/>
    <col min="13333" max="13335" width="13" style="5" customWidth="1"/>
    <col min="13336" max="13568" width="9.140625" style="5"/>
    <col min="13569" max="13569" width="4.7109375" style="5" customWidth="1"/>
    <col min="13570" max="13570" width="63.28515625" style="5" customWidth="1"/>
    <col min="13571" max="13571" width="12.5703125" style="5" customWidth="1"/>
    <col min="13572" max="13574" width="16" style="5" customWidth="1"/>
    <col min="13575" max="13575" width="49.85546875" style="5" customWidth="1"/>
    <col min="13576" max="13576" width="16" style="5" customWidth="1"/>
    <col min="13577" max="13577" width="13.85546875" style="5" customWidth="1"/>
    <col min="13578" max="13578" width="19" style="5" customWidth="1"/>
    <col min="13579" max="13579" width="15.42578125" style="5" customWidth="1"/>
    <col min="13580" max="13580" width="19.7109375" style="5" customWidth="1"/>
    <col min="13581" max="13581" width="12.42578125" style="5" customWidth="1"/>
    <col min="13582" max="13582" width="15.140625" style="5" customWidth="1"/>
    <col min="13583" max="13583" width="11.140625" style="5" customWidth="1"/>
    <col min="13584" max="13588" width="9.140625" style="5"/>
    <col min="13589" max="13591" width="13" style="5" customWidth="1"/>
    <col min="13592" max="13824" width="9.140625" style="5"/>
    <col min="13825" max="13825" width="4.7109375" style="5" customWidth="1"/>
    <col min="13826" max="13826" width="63.28515625" style="5" customWidth="1"/>
    <col min="13827" max="13827" width="12.5703125" style="5" customWidth="1"/>
    <col min="13828" max="13830" width="16" style="5" customWidth="1"/>
    <col min="13831" max="13831" width="49.85546875" style="5" customWidth="1"/>
    <col min="13832" max="13832" width="16" style="5" customWidth="1"/>
    <col min="13833" max="13833" width="13.85546875" style="5" customWidth="1"/>
    <col min="13834" max="13834" width="19" style="5" customWidth="1"/>
    <col min="13835" max="13835" width="15.42578125" style="5" customWidth="1"/>
    <col min="13836" max="13836" width="19.7109375" style="5" customWidth="1"/>
    <col min="13837" max="13837" width="12.42578125" style="5" customWidth="1"/>
    <col min="13838" max="13838" width="15.140625" style="5" customWidth="1"/>
    <col min="13839" max="13839" width="11.140625" style="5" customWidth="1"/>
    <col min="13840" max="13844" width="9.140625" style="5"/>
    <col min="13845" max="13847" width="13" style="5" customWidth="1"/>
    <col min="13848" max="14080" width="9.140625" style="5"/>
    <col min="14081" max="14081" width="4.7109375" style="5" customWidth="1"/>
    <col min="14082" max="14082" width="63.28515625" style="5" customWidth="1"/>
    <col min="14083" max="14083" width="12.5703125" style="5" customWidth="1"/>
    <col min="14084" max="14086" width="16" style="5" customWidth="1"/>
    <col min="14087" max="14087" width="49.85546875" style="5" customWidth="1"/>
    <col min="14088" max="14088" width="16" style="5" customWidth="1"/>
    <col min="14089" max="14089" width="13.85546875" style="5" customWidth="1"/>
    <col min="14090" max="14090" width="19" style="5" customWidth="1"/>
    <col min="14091" max="14091" width="15.42578125" style="5" customWidth="1"/>
    <col min="14092" max="14092" width="19.7109375" style="5" customWidth="1"/>
    <col min="14093" max="14093" width="12.42578125" style="5" customWidth="1"/>
    <col min="14094" max="14094" width="15.140625" style="5" customWidth="1"/>
    <col min="14095" max="14095" width="11.140625" style="5" customWidth="1"/>
    <col min="14096" max="14100" width="9.140625" style="5"/>
    <col min="14101" max="14103" width="13" style="5" customWidth="1"/>
    <col min="14104" max="14336" width="9.140625" style="5"/>
    <col min="14337" max="14337" width="4.7109375" style="5" customWidth="1"/>
    <col min="14338" max="14338" width="63.28515625" style="5" customWidth="1"/>
    <col min="14339" max="14339" width="12.5703125" style="5" customWidth="1"/>
    <col min="14340" max="14342" width="16" style="5" customWidth="1"/>
    <col min="14343" max="14343" width="49.85546875" style="5" customWidth="1"/>
    <col min="14344" max="14344" width="16" style="5" customWidth="1"/>
    <col min="14345" max="14345" width="13.85546875" style="5" customWidth="1"/>
    <col min="14346" max="14346" width="19" style="5" customWidth="1"/>
    <col min="14347" max="14347" width="15.42578125" style="5" customWidth="1"/>
    <col min="14348" max="14348" width="19.7109375" style="5" customWidth="1"/>
    <col min="14349" max="14349" width="12.42578125" style="5" customWidth="1"/>
    <col min="14350" max="14350" width="15.140625" style="5" customWidth="1"/>
    <col min="14351" max="14351" width="11.140625" style="5" customWidth="1"/>
    <col min="14352" max="14356" width="9.140625" style="5"/>
    <col min="14357" max="14359" width="13" style="5" customWidth="1"/>
    <col min="14360" max="14592" width="9.140625" style="5"/>
    <col min="14593" max="14593" width="4.7109375" style="5" customWidth="1"/>
    <col min="14594" max="14594" width="63.28515625" style="5" customWidth="1"/>
    <col min="14595" max="14595" width="12.5703125" style="5" customWidth="1"/>
    <col min="14596" max="14598" width="16" style="5" customWidth="1"/>
    <col min="14599" max="14599" width="49.85546875" style="5" customWidth="1"/>
    <col min="14600" max="14600" width="16" style="5" customWidth="1"/>
    <col min="14601" max="14601" width="13.85546875" style="5" customWidth="1"/>
    <col min="14602" max="14602" width="19" style="5" customWidth="1"/>
    <col min="14603" max="14603" width="15.42578125" style="5" customWidth="1"/>
    <col min="14604" max="14604" width="19.7109375" style="5" customWidth="1"/>
    <col min="14605" max="14605" width="12.42578125" style="5" customWidth="1"/>
    <col min="14606" max="14606" width="15.140625" style="5" customWidth="1"/>
    <col min="14607" max="14607" width="11.140625" style="5" customWidth="1"/>
    <col min="14608" max="14612" width="9.140625" style="5"/>
    <col min="14613" max="14615" width="13" style="5" customWidth="1"/>
    <col min="14616" max="14848" width="9.140625" style="5"/>
    <col min="14849" max="14849" width="4.7109375" style="5" customWidth="1"/>
    <col min="14850" max="14850" width="63.28515625" style="5" customWidth="1"/>
    <col min="14851" max="14851" width="12.5703125" style="5" customWidth="1"/>
    <col min="14852" max="14854" width="16" style="5" customWidth="1"/>
    <col min="14855" max="14855" width="49.85546875" style="5" customWidth="1"/>
    <col min="14856" max="14856" width="16" style="5" customWidth="1"/>
    <col min="14857" max="14857" width="13.85546875" style="5" customWidth="1"/>
    <col min="14858" max="14858" width="19" style="5" customWidth="1"/>
    <col min="14859" max="14859" width="15.42578125" style="5" customWidth="1"/>
    <col min="14860" max="14860" width="19.7109375" style="5" customWidth="1"/>
    <col min="14861" max="14861" width="12.42578125" style="5" customWidth="1"/>
    <col min="14862" max="14862" width="15.140625" style="5" customWidth="1"/>
    <col min="14863" max="14863" width="11.140625" style="5" customWidth="1"/>
    <col min="14864" max="14868" width="9.140625" style="5"/>
    <col min="14869" max="14871" width="13" style="5" customWidth="1"/>
    <col min="14872" max="15104" width="9.140625" style="5"/>
    <col min="15105" max="15105" width="4.7109375" style="5" customWidth="1"/>
    <col min="15106" max="15106" width="63.28515625" style="5" customWidth="1"/>
    <col min="15107" max="15107" width="12.5703125" style="5" customWidth="1"/>
    <col min="15108" max="15110" width="16" style="5" customWidth="1"/>
    <col min="15111" max="15111" width="49.85546875" style="5" customWidth="1"/>
    <col min="15112" max="15112" width="16" style="5" customWidth="1"/>
    <col min="15113" max="15113" width="13.85546875" style="5" customWidth="1"/>
    <col min="15114" max="15114" width="19" style="5" customWidth="1"/>
    <col min="15115" max="15115" width="15.42578125" style="5" customWidth="1"/>
    <col min="15116" max="15116" width="19.7109375" style="5" customWidth="1"/>
    <col min="15117" max="15117" width="12.42578125" style="5" customWidth="1"/>
    <col min="15118" max="15118" width="15.140625" style="5" customWidth="1"/>
    <col min="15119" max="15119" width="11.140625" style="5" customWidth="1"/>
    <col min="15120" max="15124" width="9.140625" style="5"/>
    <col min="15125" max="15127" width="13" style="5" customWidth="1"/>
    <col min="15128" max="15360" width="9.140625" style="5"/>
    <col min="15361" max="15361" width="4.7109375" style="5" customWidth="1"/>
    <col min="15362" max="15362" width="63.28515625" style="5" customWidth="1"/>
    <col min="15363" max="15363" width="12.5703125" style="5" customWidth="1"/>
    <col min="15364" max="15366" width="16" style="5" customWidth="1"/>
    <col min="15367" max="15367" width="49.85546875" style="5" customWidth="1"/>
    <col min="15368" max="15368" width="16" style="5" customWidth="1"/>
    <col min="15369" max="15369" width="13.85546875" style="5" customWidth="1"/>
    <col min="15370" max="15370" width="19" style="5" customWidth="1"/>
    <col min="15371" max="15371" width="15.42578125" style="5" customWidth="1"/>
    <col min="15372" max="15372" width="19.7109375" style="5" customWidth="1"/>
    <col min="15373" max="15373" width="12.42578125" style="5" customWidth="1"/>
    <col min="15374" max="15374" width="15.140625" style="5" customWidth="1"/>
    <col min="15375" max="15375" width="11.140625" style="5" customWidth="1"/>
    <col min="15376" max="15380" width="9.140625" style="5"/>
    <col min="15381" max="15383" width="13" style="5" customWidth="1"/>
    <col min="15384" max="15616" width="9.140625" style="5"/>
    <col min="15617" max="15617" width="4.7109375" style="5" customWidth="1"/>
    <col min="15618" max="15618" width="63.28515625" style="5" customWidth="1"/>
    <col min="15619" max="15619" width="12.5703125" style="5" customWidth="1"/>
    <col min="15620" max="15622" width="16" style="5" customWidth="1"/>
    <col min="15623" max="15623" width="49.85546875" style="5" customWidth="1"/>
    <col min="15624" max="15624" width="16" style="5" customWidth="1"/>
    <col min="15625" max="15625" width="13.85546875" style="5" customWidth="1"/>
    <col min="15626" max="15626" width="19" style="5" customWidth="1"/>
    <col min="15627" max="15627" width="15.42578125" style="5" customWidth="1"/>
    <col min="15628" max="15628" width="19.7109375" style="5" customWidth="1"/>
    <col min="15629" max="15629" width="12.42578125" style="5" customWidth="1"/>
    <col min="15630" max="15630" width="15.140625" style="5" customWidth="1"/>
    <col min="15631" max="15631" width="11.140625" style="5" customWidth="1"/>
    <col min="15632" max="15636" width="9.140625" style="5"/>
    <col min="15637" max="15639" width="13" style="5" customWidth="1"/>
    <col min="15640" max="15872" width="9.140625" style="5"/>
    <col min="15873" max="15873" width="4.7109375" style="5" customWidth="1"/>
    <col min="15874" max="15874" width="63.28515625" style="5" customWidth="1"/>
    <col min="15875" max="15875" width="12.5703125" style="5" customWidth="1"/>
    <col min="15876" max="15878" width="16" style="5" customWidth="1"/>
    <col min="15879" max="15879" width="49.85546875" style="5" customWidth="1"/>
    <col min="15880" max="15880" width="16" style="5" customWidth="1"/>
    <col min="15881" max="15881" width="13.85546875" style="5" customWidth="1"/>
    <col min="15882" max="15882" width="19" style="5" customWidth="1"/>
    <col min="15883" max="15883" width="15.42578125" style="5" customWidth="1"/>
    <col min="15884" max="15884" width="19.7109375" style="5" customWidth="1"/>
    <col min="15885" max="15885" width="12.42578125" style="5" customWidth="1"/>
    <col min="15886" max="15886" width="15.140625" style="5" customWidth="1"/>
    <col min="15887" max="15887" width="11.140625" style="5" customWidth="1"/>
    <col min="15888" max="15892" width="9.140625" style="5"/>
    <col min="15893" max="15895" width="13" style="5" customWidth="1"/>
    <col min="15896" max="16128" width="9.140625" style="5"/>
    <col min="16129" max="16129" width="4.7109375" style="5" customWidth="1"/>
    <col min="16130" max="16130" width="63.28515625" style="5" customWidth="1"/>
    <col min="16131" max="16131" width="12.5703125" style="5" customWidth="1"/>
    <col min="16132" max="16134" width="16" style="5" customWidth="1"/>
    <col min="16135" max="16135" width="49.85546875" style="5" customWidth="1"/>
    <col min="16136" max="16136" width="16" style="5" customWidth="1"/>
    <col min="16137" max="16137" width="13.85546875" style="5" customWidth="1"/>
    <col min="16138" max="16138" width="19" style="5" customWidth="1"/>
    <col min="16139" max="16139" width="15.42578125" style="5" customWidth="1"/>
    <col min="16140" max="16140" width="19.7109375" style="5" customWidth="1"/>
    <col min="16141" max="16141" width="12.42578125" style="5" customWidth="1"/>
    <col min="16142" max="16142" width="15.140625" style="5" customWidth="1"/>
    <col min="16143" max="16143" width="11.140625" style="5" customWidth="1"/>
    <col min="16144" max="16148" width="9.140625" style="5"/>
    <col min="16149" max="16151" width="13" style="5" customWidth="1"/>
    <col min="16152" max="16384" width="9.140625" style="5"/>
  </cols>
  <sheetData>
    <row r="1" spans="1:23" x14ac:dyDescent="0.25">
      <c r="A1" s="793"/>
      <c r="B1" s="793"/>
      <c r="C1" s="11"/>
      <c r="D1" s="31"/>
      <c r="E1" s="31"/>
      <c r="F1" s="32"/>
      <c r="G1" s="32" t="s">
        <v>379</v>
      </c>
      <c r="H1" s="32"/>
    </row>
    <row r="2" spans="1:23" ht="15" customHeight="1" x14ac:dyDescent="0.25">
      <c r="A2" s="794" t="s">
        <v>369</v>
      </c>
      <c r="B2" s="794"/>
      <c r="C2" s="794"/>
      <c r="D2" s="794"/>
      <c r="E2" s="794"/>
      <c r="F2" s="794"/>
      <c r="G2" s="795"/>
      <c r="H2" s="437"/>
    </row>
    <row r="3" spans="1:23" ht="15" customHeight="1" x14ac:dyDescent="0.25">
      <c r="A3" s="794" t="s">
        <v>370</v>
      </c>
      <c r="B3" s="794"/>
      <c r="C3" s="794"/>
      <c r="D3" s="794"/>
      <c r="E3" s="794"/>
      <c r="F3" s="794"/>
      <c r="G3" s="795"/>
      <c r="H3" s="437"/>
    </row>
    <row r="4" spans="1:23" s="257" customFormat="1" x14ac:dyDescent="0.25">
      <c r="A4" s="767" t="str">
        <f>корр_2022!B4</f>
        <v>ООО "Тепловик"</v>
      </c>
      <c r="B4" s="767"/>
      <c r="C4" s="767"/>
      <c r="D4" s="767"/>
      <c r="E4" s="767"/>
      <c r="F4" s="767"/>
      <c r="G4" s="796"/>
      <c r="H4" s="437"/>
      <c r="I4" s="254"/>
      <c r="J4" s="42"/>
      <c r="K4" s="43"/>
      <c r="L4" s="43"/>
      <c r="M4" s="43"/>
      <c r="N4" s="258"/>
    </row>
    <row r="5" spans="1:23" s="257" customFormat="1" x14ac:dyDescent="0.25">
      <c r="A5" s="797" t="str">
        <f>корр_2022!B5</f>
        <v>Слободской район, с. Карино (ул. Тукая, д. 14), с. Закаринье (ул. Ленина, д. 21), дер. Светозарево (ул. Глазовская, д. 24)</v>
      </c>
      <c r="B5" s="797"/>
      <c r="C5" s="797"/>
      <c r="D5" s="797"/>
      <c r="E5" s="797"/>
      <c r="F5" s="798"/>
      <c r="G5" s="798"/>
      <c r="H5" s="435"/>
      <c r="I5" s="254"/>
      <c r="J5" s="42"/>
      <c r="K5" s="43"/>
      <c r="L5" s="43"/>
      <c r="M5" s="43"/>
      <c r="N5" s="258"/>
    </row>
    <row r="6" spans="1:23" ht="30" x14ac:dyDescent="0.25">
      <c r="A6" s="800" t="s">
        <v>59</v>
      </c>
      <c r="B6" s="788" t="s">
        <v>60</v>
      </c>
      <c r="C6" s="788" t="s">
        <v>61</v>
      </c>
      <c r="D6" s="436" t="s">
        <v>236</v>
      </c>
      <c r="E6" s="434" t="s">
        <v>237</v>
      </c>
      <c r="F6" s="438" t="s">
        <v>238</v>
      </c>
      <c r="G6" s="439" t="s">
        <v>239</v>
      </c>
      <c r="H6" s="261"/>
    </row>
    <row r="7" spans="1:23" ht="27" customHeight="1" x14ac:dyDescent="0.25">
      <c r="A7" s="800"/>
      <c r="B7" s="788"/>
      <c r="C7" s="788"/>
      <c r="D7" s="262">
        <f>'[5]корректировка 2021'!F7</f>
        <v>2019</v>
      </c>
      <c r="E7" s="262">
        <f>D7</f>
        <v>2019</v>
      </c>
      <c r="F7" s="262">
        <f>D7</f>
        <v>2019</v>
      </c>
      <c r="G7" s="263"/>
      <c r="H7" s="264"/>
    </row>
    <row r="8" spans="1:23" x14ac:dyDescent="0.25">
      <c r="A8" s="265"/>
      <c r="B8" s="51"/>
      <c r="C8" s="51"/>
      <c r="D8" s="266"/>
      <c r="E8" s="51"/>
      <c r="F8" s="51"/>
      <c r="G8" s="267"/>
      <c r="H8" s="268"/>
    </row>
    <row r="9" spans="1:23" ht="13.5" customHeight="1" x14ac:dyDescent="0.25">
      <c r="A9" s="269" t="s">
        <v>76</v>
      </c>
      <c r="B9" s="54" t="s">
        <v>77</v>
      </c>
      <c r="C9" s="176"/>
      <c r="D9" s="58"/>
      <c r="E9" s="58"/>
      <c r="F9" s="56"/>
      <c r="G9" s="270"/>
      <c r="H9" s="30"/>
      <c r="J9" s="441"/>
      <c r="K9" s="43"/>
      <c r="L9" s="271"/>
      <c r="M9" s="271"/>
      <c r="N9" s="272"/>
      <c r="O9" s="257"/>
      <c r="T9" s="257"/>
      <c r="U9" s="271"/>
      <c r="V9" s="271"/>
      <c r="W9" s="272"/>
    </row>
    <row r="10" spans="1:23" x14ac:dyDescent="0.25">
      <c r="A10" s="273">
        <v>1</v>
      </c>
      <c r="B10" s="63" t="s">
        <v>78</v>
      </c>
      <c r="C10" s="64" t="s">
        <v>79</v>
      </c>
      <c r="D10" s="65">
        <f>корр_2022!G11</f>
        <v>5230.6000000000004</v>
      </c>
      <c r="E10" s="65">
        <v>5530.4969999999994</v>
      </c>
      <c r="F10" s="65">
        <f>F11+F12</f>
        <v>5215.5964399138647</v>
      </c>
      <c r="G10" s="274"/>
      <c r="H10" s="275"/>
      <c r="J10" s="42"/>
      <c r="K10" s="277"/>
      <c r="L10" s="43"/>
      <c r="M10" s="43"/>
      <c r="N10" s="43"/>
      <c r="O10" s="257"/>
      <c r="T10" s="277"/>
      <c r="U10" s="257"/>
      <c r="V10" s="257"/>
      <c r="W10" s="257"/>
    </row>
    <row r="11" spans="1:23" x14ac:dyDescent="0.25">
      <c r="A11" s="278"/>
      <c r="B11" s="71" t="s">
        <v>80</v>
      </c>
      <c r="C11" s="64" t="s">
        <v>79</v>
      </c>
      <c r="D11" s="58">
        <f>корр_2022!G12</f>
        <v>263.5</v>
      </c>
      <c r="E11" s="58">
        <v>263.45000000000005</v>
      </c>
      <c r="F11" s="442">
        <f>IF(E11=0,0,E11/E12*F12)</f>
        <v>248.44943991386452</v>
      </c>
      <c r="G11" s="279"/>
      <c r="H11" s="280"/>
      <c r="J11" s="353"/>
      <c r="K11" s="277"/>
      <c r="L11" s="43"/>
      <c r="M11" s="43"/>
      <c r="N11" s="43"/>
      <c r="O11" s="257"/>
      <c r="T11" s="257"/>
      <c r="U11" s="257"/>
      <c r="V11" s="257"/>
      <c r="W11" s="257"/>
    </row>
    <row r="12" spans="1:23" x14ac:dyDescent="0.25">
      <c r="A12" s="273">
        <v>2</v>
      </c>
      <c r="B12" s="78" t="s">
        <v>81</v>
      </c>
      <c r="C12" s="64" t="s">
        <v>79</v>
      </c>
      <c r="D12" s="65">
        <f>корр_2022!G13</f>
        <v>4967.1000000000004</v>
      </c>
      <c r="E12" s="58">
        <v>5267.0469999999996</v>
      </c>
      <c r="F12" s="58">
        <f>F13+F14</f>
        <v>4967.1469999999999</v>
      </c>
      <c r="G12" s="279"/>
      <c r="H12" s="280"/>
      <c r="J12" s="353"/>
      <c r="K12" s="277"/>
      <c r="L12" s="43"/>
      <c r="M12" s="43"/>
      <c r="N12" s="43"/>
      <c r="O12" s="257"/>
      <c r="T12" s="257"/>
      <c r="U12" s="257"/>
      <c r="V12" s="257"/>
      <c r="W12" s="257"/>
    </row>
    <row r="13" spans="1:23" x14ac:dyDescent="0.25">
      <c r="A13" s="278"/>
      <c r="B13" s="71" t="s">
        <v>82</v>
      </c>
      <c r="C13" s="64" t="s">
        <v>79</v>
      </c>
      <c r="D13" s="58">
        <f>корр_2022!G14</f>
        <v>1615.1</v>
      </c>
      <c r="E13" s="58">
        <v>1615.1469999999999</v>
      </c>
      <c r="F13" s="58">
        <f>E13</f>
        <v>1615.1469999999999</v>
      </c>
      <c r="G13" s="279" t="s">
        <v>383</v>
      </c>
      <c r="H13" s="280"/>
      <c r="I13" s="43"/>
      <c r="J13" s="5"/>
      <c r="K13" s="5"/>
      <c r="L13" s="390"/>
      <c r="M13" s="390"/>
      <c r="N13" s="390"/>
      <c r="O13" s="443">
        <v>102.9</v>
      </c>
      <c r="P13" s="443">
        <v>104.7</v>
      </c>
      <c r="Q13" s="390"/>
      <c r="R13" s="390"/>
      <c r="S13" s="390"/>
      <c r="T13" s="257"/>
      <c r="U13" s="257"/>
      <c r="V13" s="257"/>
      <c r="W13" s="257"/>
    </row>
    <row r="14" spans="1:23" ht="44.25" customHeight="1" x14ac:dyDescent="0.25">
      <c r="A14" s="281">
        <v>3</v>
      </c>
      <c r="B14" s="444" t="s">
        <v>83</v>
      </c>
      <c r="C14" s="176" t="s">
        <v>79</v>
      </c>
      <c r="D14" s="65">
        <f>корр_2022!G15</f>
        <v>3352</v>
      </c>
      <c r="E14" s="65">
        <v>3651.8999999999996</v>
      </c>
      <c r="F14" s="65">
        <f t="shared" ref="F14:F19" si="0">D14</f>
        <v>3352</v>
      </c>
      <c r="G14" s="472" t="s">
        <v>384</v>
      </c>
      <c r="H14" s="66"/>
      <c r="I14" s="445" t="s">
        <v>250</v>
      </c>
      <c r="J14" s="446"/>
      <c r="K14" s="801" t="s">
        <v>371</v>
      </c>
      <c r="L14" s="790" t="s">
        <v>372</v>
      </c>
      <c r="M14" s="802"/>
      <c r="N14" s="802"/>
      <c r="O14" s="792" t="s">
        <v>288</v>
      </c>
      <c r="P14" s="792"/>
      <c r="Q14" s="790" t="s">
        <v>373</v>
      </c>
      <c r="R14" s="802"/>
      <c r="S14" s="802"/>
      <c r="T14" s="257"/>
      <c r="U14" s="257"/>
      <c r="V14" s="257"/>
      <c r="W14" s="257"/>
    </row>
    <row r="15" spans="1:23" ht="25.5" customHeight="1" x14ac:dyDescent="0.25">
      <c r="A15" s="278"/>
      <c r="B15" s="447" t="s">
        <v>84</v>
      </c>
      <c r="C15" s="176" t="s">
        <v>79</v>
      </c>
      <c r="D15" s="58">
        <f>корр_2022!G16</f>
        <v>0</v>
      </c>
      <c r="E15" s="65">
        <v>0</v>
      </c>
      <c r="F15" s="58">
        <f t="shared" si="0"/>
        <v>0</v>
      </c>
      <c r="G15" s="282"/>
      <c r="H15" s="448" t="s">
        <v>67</v>
      </c>
      <c r="I15" s="448" t="s">
        <v>68</v>
      </c>
      <c r="J15" s="448" t="s">
        <v>374</v>
      </c>
      <c r="K15" s="801"/>
      <c r="L15" s="449" t="s">
        <v>67</v>
      </c>
      <c r="M15" s="449" t="s">
        <v>68</v>
      </c>
      <c r="N15" s="449" t="s">
        <v>69</v>
      </c>
      <c r="O15" s="450" t="s">
        <v>287</v>
      </c>
      <c r="P15" s="450" t="s">
        <v>1</v>
      </c>
      <c r="Q15" s="449" t="s">
        <v>67</v>
      </c>
      <c r="R15" s="449" t="s">
        <v>68</v>
      </c>
      <c r="S15" s="449" t="s">
        <v>69</v>
      </c>
      <c r="T15" s="257"/>
      <c r="U15" s="257"/>
      <c r="V15" s="257"/>
      <c r="W15" s="257"/>
    </row>
    <row r="16" spans="1:23" x14ac:dyDescent="0.25">
      <c r="A16" s="273">
        <v>4</v>
      </c>
      <c r="B16" s="284" t="s">
        <v>85</v>
      </c>
      <c r="C16" s="64" t="s">
        <v>79</v>
      </c>
      <c r="D16" s="58">
        <f>корр_2022!G17</f>
        <v>3352</v>
      </c>
      <c r="E16" s="58">
        <v>3651.8999999999996</v>
      </c>
      <c r="F16" s="58">
        <f>D16</f>
        <v>3352</v>
      </c>
      <c r="G16" s="279"/>
      <c r="H16" s="451"/>
      <c r="I16" s="451"/>
      <c r="J16" s="452">
        <f>E14</f>
        <v>3651.8999999999996</v>
      </c>
      <c r="K16" s="453"/>
      <c r="L16" s="454"/>
      <c r="M16" s="454"/>
      <c r="N16" s="454">
        <f>E30</f>
        <v>4463.7184455745164</v>
      </c>
      <c r="O16" s="455">
        <f>(1-1%/100%)*O13/100</f>
        <v>1.01871</v>
      </c>
      <c r="P16" s="455">
        <f>(1-1%/100%)*P13/100</f>
        <v>1.03653</v>
      </c>
      <c r="Q16" s="456">
        <f>L16</f>
        <v>0</v>
      </c>
      <c r="R16" s="456">
        <f>K16*O16*P16*I16/J16</f>
        <v>0</v>
      </c>
      <c r="S16" s="457">
        <f>Q16+R16</f>
        <v>0</v>
      </c>
      <c r="T16" s="257"/>
      <c r="U16" s="257"/>
      <c r="V16" s="257"/>
      <c r="W16" s="257"/>
    </row>
    <row r="17" spans="1:19" x14ac:dyDescent="0.25">
      <c r="A17" s="278"/>
      <c r="B17" s="285" t="s">
        <v>86</v>
      </c>
      <c r="C17" s="64" t="s">
        <v>79</v>
      </c>
      <c r="D17" s="58">
        <f>корр_2022!G18</f>
        <v>1671.0000000000002</v>
      </c>
      <c r="E17" s="58">
        <v>1782.7</v>
      </c>
      <c r="F17" s="58">
        <f t="shared" si="0"/>
        <v>1671.0000000000002</v>
      </c>
      <c r="G17" s="279"/>
      <c r="H17" s="280"/>
      <c r="J17" s="353"/>
      <c r="K17" s="277"/>
      <c r="L17" s="43"/>
      <c r="M17" s="43"/>
      <c r="N17" s="43"/>
      <c r="O17" s="257"/>
    </row>
    <row r="18" spans="1:19" x14ac:dyDescent="0.25">
      <c r="A18" s="278"/>
      <c r="B18" s="285" t="s">
        <v>87</v>
      </c>
      <c r="C18" s="64" t="s">
        <v>79</v>
      </c>
      <c r="D18" s="58">
        <f>корр_2022!G19</f>
        <v>166</v>
      </c>
      <c r="E18" s="58">
        <v>178.89999999999998</v>
      </c>
      <c r="F18" s="58">
        <f t="shared" si="0"/>
        <v>166</v>
      </c>
      <c r="G18" s="279"/>
      <c r="H18" s="280"/>
      <c r="J18" s="353"/>
      <c r="K18" s="277"/>
      <c r="L18" s="43"/>
      <c r="M18" s="43"/>
      <c r="N18" s="43"/>
      <c r="O18" s="257"/>
    </row>
    <row r="19" spans="1:19" x14ac:dyDescent="0.25">
      <c r="A19" s="286"/>
      <c r="B19" s="285" t="s">
        <v>88</v>
      </c>
      <c r="C19" s="64" t="s">
        <v>79</v>
      </c>
      <c r="D19" s="58">
        <f>корр_2022!G20</f>
        <v>1515</v>
      </c>
      <c r="E19" s="58">
        <v>1690.3</v>
      </c>
      <c r="F19" s="58">
        <f t="shared" si="0"/>
        <v>1515</v>
      </c>
      <c r="G19" s="279"/>
      <c r="H19" s="280"/>
      <c r="J19" s="353"/>
      <c r="K19" s="277"/>
      <c r="L19" s="43"/>
      <c r="M19" s="43"/>
      <c r="N19" s="43"/>
      <c r="O19" s="257"/>
    </row>
    <row r="20" spans="1:19" hidden="1" x14ac:dyDescent="0.25">
      <c r="A20" s="269"/>
      <c r="B20" s="287"/>
      <c r="C20" s="64"/>
      <c r="D20" s="58">
        <f>корр_2022!G21</f>
        <v>0</v>
      </c>
      <c r="E20" s="72"/>
      <c r="F20" s="58"/>
      <c r="G20" s="279"/>
      <c r="H20" s="280"/>
      <c r="J20" s="353"/>
      <c r="K20" s="277"/>
      <c r="L20" s="43"/>
      <c r="M20" s="43"/>
      <c r="N20" s="43"/>
      <c r="O20" s="257"/>
    </row>
    <row r="21" spans="1:19" hidden="1" x14ac:dyDescent="0.25">
      <c r="A21" s="154"/>
      <c r="B21" s="111"/>
      <c r="C21" s="288"/>
      <c r="D21" s="58">
        <f>корр_2022!G22</f>
        <v>0</v>
      </c>
      <c r="E21" s="289"/>
      <c r="F21" s="58"/>
      <c r="G21" s="279"/>
      <c r="H21" s="280"/>
      <c r="J21" s="353"/>
      <c r="K21" s="277"/>
      <c r="L21" s="43"/>
      <c r="M21" s="43"/>
      <c r="N21" s="43"/>
      <c r="O21" s="257"/>
    </row>
    <row r="22" spans="1:19" hidden="1" x14ac:dyDescent="0.25">
      <c r="A22" s="70"/>
      <c r="B22" s="111"/>
      <c r="C22" s="176"/>
      <c r="D22" s="58">
        <f>корр_2022!G23</f>
        <v>0</v>
      </c>
      <c r="E22" s="112"/>
      <c r="F22" s="58"/>
      <c r="G22" s="279"/>
      <c r="H22" s="280"/>
      <c r="J22" s="353"/>
      <c r="K22" s="277"/>
      <c r="L22" s="43"/>
      <c r="M22" s="43"/>
      <c r="N22" s="43"/>
      <c r="O22" s="257"/>
    </row>
    <row r="23" spans="1:19" hidden="1" x14ac:dyDescent="0.25">
      <c r="A23" s="70"/>
      <c r="B23" s="290"/>
      <c r="C23" s="176"/>
      <c r="D23" s="58">
        <f>корр_2022!G24</f>
        <v>0</v>
      </c>
      <c r="E23" s="58"/>
      <c r="F23" s="58"/>
      <c r="G23" s="279"/>
      <c r="H23" s="280"/>
      <c r="J23" s="42"/>
      <c r="K23" s="43"/>
      <c r="L23" s="354"/>
      <c r="M23" s="354"/>
      <c r="N23" s="354"/>
      <c r="O23" s="257"/>
    </row>
    <row r="24" spans="1:19" hidden="1" x14ac:dyDescent="0.25">
      <c r="A24" s="70"/>
      <c r="B24" s="290"/>
      <c r="C24" s="176"/>
      <c r="D24" s="58">
        <f>корр_2022!G25</f>
        <v>0</v>
      </c>
      <c r="E24" s="58"/>
      <c r="F24" s="58"/>
      <c r="G24" s="279"/>
      <c r="H24" s="280"/>
      <c r="J24" s="42"/>
      <c r="K24" s="43"/>
      <c r="L24" s="355"/>
      <c r="M24" s="356"/>
      <c r="N24" s="357"/>
      <c r="O24" s="358"/>
    </row>
    <row r="25" spans="1:19" ht="29.25" hidden="1" customHeight="1" x14ac:dyDescent="0.25">
      <c r="A25" s="70"/>
      <c r="B25" s="292"/>
      <c r="C25" s="176"/>
      <c r="D25" s="58">
        <f>корр_2022!G26</f>
        <v>7</v>
      </c>
      <c r="E25" s="72"/>
      <c r="F25" s="58"/>
      <c r="G25" s="279"/>
      <c r="H25" s="280"/>
      <c r="J25" s="42"/>
      <c r="K25" s="43"/>
      <c r="L25" s="43"/>
      <c r="M25" s="43"/>
      <c r="N25" s="43"/>
      <c r="O25" s="257"/>
    </row>
    <row r="26" spans="1:19" hidden="1" x14ac:dyDescent="0.25">
      <c r="A26" s="70"/>
      <c r="B26" s="292"/>
      <c r="C26" s="176"/>
      <c r="D26" s="58">
        <f>корр_2022!G27</f>
        <v>0</v>
      </c>
      <c r="E26" s="72"/>
      <c r="F26" s="58"/>
      <c r="G26" s="279"/>
      <c r="H26" s="280"/>
      <c r="J26" s="42"/>
      <c r="K26" s="43"/>
      <c r="L26" s="43"/>
      <c r="M26" s="43"/>
      <c r="N26" s="43"/>
      <c r="O26" s="257"/>
    </row>
    <row r="27" spans="1:19" hidden="1" x14ac:dyDescent="0.25">
      <c r="A27" s="70"/>
      <c r="B27" s="111"/>
      <c r="C27" s="176"/>
      <c r="D27" s="58">
        <f>корр_2022!G28</f>
        <v>0</v>
      </c>
      <c r="E27" s="56"/>
      <c r="F27" s="58"/>
      <c r="G27" s="279"/>
      <c r="H27" s="280"/>
      <c r="J27" s="42"/>
      <c r="K27" s="43"/>
      <c r="L27" s="43"/>
      <c r="M27" s="43"/>
      <c r="N27" s="43"/>
      <c r="O27" s="257"/>
    </row>
    <row r="28" spans="1:19" ht="27.75" hidden="1" customHeight="1" x14ac:dyDescent="0.25">
      <c r="A28" s="70"/>
      <c r="B28" s="111"/>
      <c r="C28" s="176"/>
      <c r="D28" s="58">
        <f>корр_2022!G29</f>
        <v>0</v>
      </c>
      <c r="E28" s="128"/>
      <c r="F28" s="58"/>
      <c r="G28" s="279"/>
      <c r="H28" s="280"/>
      <c r="J28" s="42"/>
      <c r="K28" s="43"/>
      <c r="L28" s="43"/>
      <c r="M28" s="43"/>
      <c r="N28" s="43"/>
      <c r="O28" s="257"/>
    </row>
    <row r="29" spans="1:19" hidden="1" x14ac:dyDescent="0.25">
      <c r="A29" s="70"/>
      <c r="B29" s="111"/>
      <c r="C29" s="176"/>
      <c r="D29" s="58">
        <f>корр_2022!G30</f>
        <v>0</v>
      </c>
      <c r="E29" s="128"/>
      <c r="F29" s="58"/>
      <c r="G29" s="279"/>
      <c r="H29" s="280"/>
      <c r="J29" s="42"/>
      <c r="K29" s="43"/>
      <c r="L29" s="43"/>
      <c r="M29" s="43"/>
      <c r="N29" s="43"/>
      <c r="O29" s="257"/>
    </row>
    <row r="30" spans="1:19" s="293" customFormat="1" ht="30" x14ac:dyDescent="0.25">
      <c r="A30" s="53" t="s">
        <v>104</v>
      </c>
      <c r="B30" s="133" t="s">
        <v>105</v>
      </c>
      <c r="C30" s="188" t="s">
        <v>106</v>
      </c>
      <c r="D30" s="65">
        <f>корр_2022!G31</f>
        <v>5632.7693499999996</v>
      </c>
      <c r="E30" s="65">
        <f>SUM(E31,E33,E34,E38,E39,E40,E41,E42,E43,E44)</f>
        <v>4463.7184455745164</v>
      </c>
      <c r="F30" s="65">
        <f>E30</f>
        <v>4463.7184455745164</v>
      </c>
      <c r="G30" s="472" t="s">
        <v>385</v>
      </c>
      <c r="H30" s="275"/>
      <c r="I30" s="254"/>
      <c r="J30" s="42"/>
      <c r="K30" s="43"/>
      <c r="L30" s="43"/>
      <c r="M30" s="43"/>
      <c r="N30" s="43"/>
      <c r="O30" s="257"/>
      <c r="S30" s="5"/>
    </row>
    <row r="31" spans="1:19" hidden="1" x14ac:dyDescent="0.25">
      <c r="A31" s="294">
        <v>1</v>
      </c>
      <c r="B31" s="295" t="s">
        <v>107</v>
      </c>
      <c r="C31" s="288" t="s">
        <v>106</v>
      </c>
      <c r="D31" s="58">
        <f>корр_2022!G32</f>
        <v>586</v>
      </c>
      <c r="E31" s="58">
        <v>565.38633431509129</v>
      </c>
      <c r="F31" s="58">
        <f>E31</f>
        <v>565.38633431509129</v>
      </c>
      <c r="G31" s="279"/>
      <c r="H31" s="280"/>
      <c r="J31" s="42"/>
      <c r="K31" s="43"/>
      <c r="L31" s="43"/>
      <c r="M31" s="43"/>
      <c r="N31" s="43"/>
      <c r="O31" s="257"/>
    </row>
    <row r="32" spans="1:19" hidden="1" x14ac:dyDescent="0.25">
      <c r="A32" s="296"/>
      <c r="B32" s="297" t="s">
        <v>108</v>
      </c>
      <c r="C32" s="288" t="s">
        <v>106</v>
      </c>
      <c r="D32" s="58">
        <f>корр_2022!G33</f>
        <v>0</v>
      </c>
      <c r="E32" s="58" t="s">
        <v>241</v>
      </c>
      <c r="F32" s="58" t="str">
        <f t="shared" ref="F32:F38" si="1">E32</f>
        <v xml:space="preserve"> </v>
      </c>
      <c r="G32" s="279"/>
      <c r="H32" s="280"/>
      <c r="J32" s="42"/>
      <c r="K32" s="43"/>
      <c r="L32" s="43"/>
      <c r="M32" s="43"/>
      <c r="N32" s="43"/>
      <c r="O32" s="257"/>
    </row>
    <row r="33" spans="1:15" hidden="1" x14ac:dyDescent="0.25">
      <c r="A33" s="294">
        <v>2</v>
      </c>
      <c r="B33" s="298" t="s">
        <v>109</v>
      </c>
      <c r="C33" s="288" t="s">
        <v>106</v>
      </c>
      <c r="D33" s="58">
        <f>корр_2022!G34</f>
        <v>0</v>
      </c>
      <c r="E33" s="58">
        <v>60.667177940276474</v>
      </c>
      <c r="F33" s="58">
        <f t="shared" si="1"/>
        <v>60.667177940276474</v>
      </c>
      <c r="G33" s="279"/>
      <c r="H33" s="280"/>
      <c r="J33" s="42"/>
      <c r="K33" s="43"/>
      <c r="L33" s="43"/>
      <c r="M33" s="43"/>
      <c r="N33" s="43"/>
      <c r="O33" s="257"/>
    </row>
    <row r="34" spans="1:15" hidden="1" x14ac:dyDescent="0.25">
      <c r="A34" s="294">
        <v>3</v>
      </c>
      <c r="B34" s="295" t="s">
        <v>110</v>
      </c>
      <c r="C34" s="288" t="s">
        <v>106</v>
      </c>
      <c r="D34" s="58">
        <f>корр_2022!G35</f>
        <v>4162.1593499999999</v>
      </c>
      <c r="E34" s="58">
        <v>3361.520995146835</v>
      </c>
      <c r="F34" s="58">
        <f t="shared" si="1"/>
        <v>3361.520995146835</v>
      </c>
      <c r="G34" s="279"/>
      <c r="H34" s="280"/>
      <c r="J34" s="42"/>
      <c r="K34" s="43"/>
      <c r="L34" s="43"/>
      <c r="M34" s="43"/>
      <c r="N34" s="43"/>
      <c r="O34" s="257"/>
    </row>
    <row r="35" spans="1:15" hidden="1" x14ac:dyDescent="0.25">
      <c r="A35" s="296"/>
      <c r="B35" s="299" t="s">
        <v>111</v>
      </c>
      <c r="C35" s="176" t="s">
        <v>106</v>
      </c>
      <c r="D35" s="58">
        <f>корр_2022!G36</f>
        <v>2807.3857499999999</v>
      </c>
      <c r="E35" s="58">
        <v>2331.4443487605795</v>
      </c>
      <c r="F35" s="58">
        <f t="shared" si="1"/>
        <v>2331.4443487605795</v>
      </c>
      <c r="G35" s="279"/>
      <c r="H35" s="280"/>
      <c r="J35" s="42"/>
      <c r="K35" s="43"/>
      <c r="L35" s="43"/>
      <c r="M35" s="43"/>
      <c r="N35" s="43"/>
      <c r="O35" s="257"/>
    </row>
    <row r="36" spans="1:15" hidden="1" x14ac:dyDescent="0.25">
      <c r="A36" s="296"/>
      <c r="B36" s="71" t="s">
        <v>112</v>
      </c>
      <c r="C36" s="176" t="s">
        <v>113</v>
      </c>
      <c r="D36" s="58">
        <f>корр_2022!G37</f>
        <v>20</v>
      </c>
      <c r="E36" s="58">
        <v>20</v>
      </c>
      <c r="F36" s="58">
        <f t="shared" si="1"/>
        <v>20</v>
      </c>
      <c r="G36" s="279"/>
      <c r="H36" s="280"/>
      <c r="J36" s="359"/>
      <c r="K36" s="43"/>
      <c r="L36" s="43"/>
      <c r="M36" s="43"/>
      <c r="N36" s="43"/>
      <c r="O36" s="359"/>
    </row>
    <row r="37" spans="1:15" hidden="1" x14ac:dyDescent="0.25">
      <c r="A37" s="296"/>
      <c r="B37" s="71" t="s">
        <v>114</v>
      </c>
      <c r="C37" s="176" t="s">
        <v>115</v>
      </c>
      <c r="D37" s="58">
        <f>корр_2022!G38</f>
        <v>0</v>
      </c>
      <c r="E37" s="58">
        <v>26299.766896425121</v>
      </c>
      <c r="F37" s="58">
        <f t="shared" si="1"/>
        <v>26299.766896425121</v>
      </c>
      <c r="G37" s="279"/>
      <c r="H37" s="280"/>
      <c r="J37" s="254"/>
      <c r="K37" s="276"/>
      <c r="L37" s="276"/>
      <c r="M37" s="276"/>
      <c r="N37" s="277"/>
      <c r="O37" s="254"/>
    </row>
    <row r="38" spans="1:15" ht="45" hidden="1" x14ac:dyDescent="0.25">
      <c r="A38" s="294">
        <v>4</v>
      </c>
      <c r="B38" s="290" t="s">
        <v>116</v>
      </c>
      <c r="C38" s="288" t="s">
        <v>106</v>
      </c>
      <c r="D38" s="58">
        <f>корр_2022!G39</f>
        <v>576</v>
      </c>
      <c r="E38" s="58">
        <v>241.13879727581337</v>
      </c>
      <c r="F38" s="58">
        <f t="shared" si="1"/>
        <v>241.13879727581337</v>
      </c>
      <c r="G38" s="279"/>
      <c r="H38" s="280"/>
      <c r="J38" s="5"/>
      <c r="K38" s="5"/>
      <c r="L38" s="276"/>
      <c r="M38" s="276"/>
      <c r="N38" s="277"/>
      <c r="O38" s="254"/>
    </row>
    <row r="39" spans="1:15" ht="45.75" hidden="1" customHeight="1" x14ac:dyDescent="0.25">
      <c r="A39" s="294">
        <v>5</v>
      </c>
      <c r="B39" s="290" t="s">
        <v>117</v>
      </c>
      <c r="C39" s="288" t="s">
        <v>106</v>
      </c>
      <c r="D39" s="58">
        <f>корр_2022!G40</f>
        <v>308.61</v>
      </c>
      <c r="E39" s="58">
        <v>235.00514089650022</v>
      </c>
      <c r="F39" s="58">
        <f>E39</f>
        <v>235.00514089650022</v>
      </c>
      <c r="G39" s="279"/>
      <c r="H39" s="280"/>
      <c r="J39" s="5"/>
      <c r="K39" s="5"/>
      <c r="L39" s="276"/>
      <c r="M39" s="276"/>
      <c r="N39" s="276"/>
      <c r="O39" s="254"/>
    </row>
    <row r="40" spans="1:15" hidden="1" x14ac:dyDescent="0.25">
      <c r="A40" s="294">
        <v>6</v>
      </c>
      <c r="B40" s="290" t="s">
        <v>118</v>
      </c>
      <c r="C40" s="288" t="s">
        <v>106</v>
      </c>
      <c r="D40" s="58">
        <f>корр_2022!G41</f>
        <v>0</v>
      </c>
      <c r="E40" s="58">
        <v>0</v>
      </c>
      <c r="F40" s="58"/>
      <c r="G40" s="279"/>
      <c r="H40" s="280"/>
      <c r="J40" s="5"/>
      <c r="K40" s="5"/>
      <c r="L40" s="276"/>
      <c r="M40" s="276"/>
      <c r="N40" s="276"/>
      <c r="O40" s="254"/>
    </row>
    <row r="41" spans="1:15" hidden="1" x14ac:dyDescent="0.25">
      <c r="A41" s="294">
        <v>7</v>
      </c>
      <c r="B41" s="290" t="s">
        <v>119</v>
      </c>
      <c r="C41" s="288" t="s">
        <v>106</v>
      </c>
      <c r="D41" s="58">
        <f>корр_2022!G42</f>
        <v>0</v>
      </c>
      <c r="E41" s="58">
        <v>0</v>
      </c>
      <c r="F41" s="58"/>
      <c r="G41" s="279"/>
      <c r="H41" s="280"/>
      <c r="J41" s="5"/>
      <c r="K41" s="5"/>
      <c r="L41" s="276"/>
      <c r="M41" s="276"/>
      <c r="N41" s="276"/>
      <c r="O41" s="254"/>
    </row>
    <row r="42" spans="1:15" hidden="1" x14ac:dyDescent="0.25">
      <c r="A42" s="294">
        <v>8</v>
      </c>
      <c r="B42" s="290" t="s">
        <v>120</v>
      </c>
      <c r="C42" s="288" t="s">
        <v>106</v>
      </c>
      <c r="D42" s="58">
        <f>корр_2022!G43</f>
        <v>0</v>
      </c>
      <c r="E42" s="58" t="s">
        <v>241</v>
      </c>
      <c r="F42" s="58"/>
      <c r="G42" s="279"/>
      <c r="H42" s="280"/>
      <c r="J42" s="5"/>
      <c r="K42" s="5"/>
      <c r="L42" s="276"/>
      <c r="M42" s="276"/>
      <c r="N42" s="276"/>
      <c r="O42" s="254"/>
    </row>
    <row r="43" spans="1:15" hidden="1" x14ac:dyDescent="0.25">
      <c r="A43" s="294">
        <v>9</v>
      </c>
      <c r="B43" s="290" t="s">
        <v>121</v>
      </c>
      <c r="C43" s="288" t="s">
        <v>106</v>
      </c>
      <c r="D43" s="58">
        <f>корр_2022!G44</f>
        <v>0</v>
      </c>
      <c r="E43" s="58" t="s">
        <v>241</v>
      </c>
      <c r="F43" s="58"/>
      <c r="G43" s="279"/>
      <c r="H43" s="280"/>
      <c r="J43" s="5"/>
      <c r="K43" s="5"/>
      <c r="L43" s="276"/>
      <c r="M43" s="276"/>
      <c r="N43" s="276"/>
      <c r="O43" s="254"/>
    </row>
    <row r="44" spans="1:15" hidden="1" x14ac:dyDescent="0.25">
      <c r="A44" s="294">
        <v>10</v>
      </c>
      <c r="B44" s="298" t="s">
        <v>122</v>
      </c>
      <c r="C44" s="288" t="s">
        <v>106</v>
      </c>
      <c r="D44" s="58">
        <f>корр_2022!G45</f>
        <v>0</v>
      </c>
      <c r="E44" s="58"/>
      <c r="F44" s="58"/>
      <c r="G44" s="279"/>
      <c r="H44" s="280"/>
      <c r="J44" s="5"/>
      <c r="K44" s="5"/>
      <c r="L44" s="276"/>
      <c r="M44" s="276"/>
      <c r="N44" s="276"/>
      <c r="O44" s="254"/>
    </row>
    <row r="45" spans="1:15" x14ac:dyDescent="0.25">
      <c r="A45" s="53" t="s">
        <v>123</v>
      </c>
      <c r="B45" s="141" t="s">
        <v>124</v>
      </c>
      <c r="C45" s="188" t="s">
        <v>106</v>
      </c>
      <c r="D45" s="65">
        <f>корр_2022!G46</f>
        <v>1503.4695965000001</v>
      </c>
      <c r="E45" s="65">
        <f>SUM(E46,E53,E54,E55,E59,E60,E61,E62,E63,E64)</f>
        <v>1130.9735476566802</v>
      </c>
      <c r="F45" s="65">
        <f>SUM(F46,F53,F54,F55,F59,F60,F61,F62,F63,F64)</f>
        <v>1244.3529997212906</v>
      </c>
      <c r="G45" s="274"/>
      <c r="H45" s="275"/>
      <c r="J45" s="5"/>
      <c r="K45" s="5"/>
      <c r="L45" s="276"/>
      <c r="M45" s="276"/>
      <c r="N45" s="276"/>
      <c r="O45" s="254"/>
    </row>
    <row r="46" spans="1:15" ht="30" x14ac:dyDescent="0.25">
      <c r="A46" s="143">
        <v>1</v>
      </c>
      <c r="B46" s="290" t="s">
        <v>125</v>
      </c>
      <c r="C46" s="288" t="s">
        <v>106</v>
      </c>
      <c r="D46" s="291">
        <f>корр_2022!G47</f>
        <v>0</v>
      </c>
      <c r="E46" s="291">
        <v>0</v>
      </c>
      <c r="F46" s="291">
        <v>0</v>
      </c>
      <c r="G46" s="279"/>
      <c r="H46" s="280"/>
      <c r="J46" s="5"/>
      <c r="K46" s="5"/>
      <c r="L46" s="276"/>
      <c r="M46" s="276"/>
      <c r="N46" s="276"/>
      <c r="O46" s="254"/>
    </row>
    <row r="47" spans="1:15" hidden="1" x14ac:dyDescent="0.25">
      <c r="A47" s="305"/>
      <c r="B47" s="292" t="s">
        <v>126</v>
      </c>
      <c r="C47" s="176" t="s">
        <v>106</v>
      </c>
      <c r="D47" s="58">
        <f>корр_2022!G48</f>
        <v>0</v>
      </c>
      <c r="E47" s="58">
        <v>0</v>
      </c>
      <c r="F47" s="58">
        <v>0</v>
      </c>
      <c r="G47" s="279"/>
      <c r="H47" s="280"/>
      <c r="J47" s="5"/>
      <c r="K47" s="5"/>
      <c r="L47" s="276"/>
      <c r="M47" s="276"/>
      <c r="N47" s="276"/>
      <c r="O47" s="254"/>
    </row>
    <row r="48" spans="1:15" hidden="1" x14ac:dyDescent="0.25">
      <c r="A48" s="305"/>
      <c r="B48" s="292"/>
      <c r="C48" s="288" t="s">
        <v>127</v>
      </c>
      <c r="D48" s="58">
        <f>корр_2022!G49</f>
        <v>0</v>
      </c>
      <c r="E48" s="56">
        <v>0</v>
      </c>
      <c r="F48" s="56">
        <v>0</v>
      </c>
      <c r="G48" s="279"/>
      <c r="H48" s="280"/>
      <c r="J48" s="5"/>
      <c r="K48" s="5"/>
      <c r="L48" s="276"/>
      <c r="M48" s="276"/>
      <c r="N48" s="276"/>
      <c r="O48" s="254"/>
    </row>
    <row r="49" spans="1:15" hidden="1" x14ac:dyDescent="0.25">
      <c r="A49" s="305"/>
      <c r="B49" s="292"/>
      <c r="C49" s="288" t="s">
        <v>128</v>
      </c>
      <c r="D49" s="58">
        <f>корр_2022!G50</f>
        <v>0</v>
      </c>
      <c r="E49" s="58">
        <v>0</v>
      </c>
      <c r="F49" s="381">
        <v>0</v>
      </c>
      <c r="G49" s="279"/>
      <c r="H49" s="280"/>
      <c r="J49" s="5"/>
      <c r="K49" s="5"/>
      <c r="L49" s="276"/>
      <c r="M49" s="276"/>
      <c r="N49" s="276"/>
      <c r="O49" s="254"/>
    </row>
    <row r="50" spans="1:15" hidden="1" x14ac:dyDescent="0.25">
      <c r="A50" s="305"/>
      <c r="B50" s="292" t="s">
        <v>129</v>
      </c>
      <c r="C50" s="176" t="s">
        <v>106</v>
      </c>
      <c r="D50" s="58">
        <f>корр_2022!G51</f>
        <v>0</v>
      </c>
      <c r="E50" s="58" t="s">
        <v>241</v>
      </c>
      <c r="F50" s="58">
        <v>0</v>
      </c>
      <c r="G50" s="279"/>
      <c r="H50" s="280"/>
      <c r="J50" s="306" t="s">
        <v>156</v>
      </c>
      <c r="K50" s="303">
        <v>0.11</v>
      </c>
      <c r="L50" s="276"/>
      <c r="M50" s="276"/>
      <c r="N50" s="276"/>
      <c r="O50" s="254"/>
    </row>
    <row r="51" spans="1:15" hidden="1" x14ac:dyDescent="0.25">
      <c r="A51" s="305"/>
      <c r="B51" s="307"/>
      <c r="C51" s="288" t="s">
        <v>130</v>
      </c>
      <c r="D51" s="58">
        <f>корр_2022!G52</f>
        <v>0</v>
      </c>
      <c r="E51" s="58" t="s">
        <v>241</v>
      </c>
      <c r="F51" s="58"/>
      <c r="G51" s="279"/>
      <c r="H51" s="280"/>
      <c r="J51" s="306" t="s">
        <v>13</v>
      </c>
      <c r="K51" s="303">
        <v>0.32500000000000001</v>
      </c>
      <c r="L51" s="276"/>
      <c r="M51" s="276"/>
      <c r="N51" s="276"/>
      <c r="O51" s="254"/>
    </row>
    <row r="52" spans="1:15" hidden="1" x14ac:dyDescent="0.25">
      <c r="A52" s="308"/>
      <c r="B52" s="307"/>
      <c r="C52" s="288" t="s">
        <v>79</v>
      </c>
      <c r="D52" s="58">
        <f>корр_2022!G53</f>
        <v>0</v>
      </c>
      <c r="E52" s="58" t="s">
        <v>241</v>
      </c>
      <c r="F52" s="58"/>
      <c r="G52" s="279"/>
      <c r="H52" s="280"/>
      <c r="J52" s="254"/>
      <c r="K52" s="276"/>
      <c r="L52" s="276"/>
      <c r="M52" s="276"/>
      <c r="N52" s="276"/>
      <c r="O52" s="254"/>
    </row>
    <row r="53" spans="1:15" ht="30" x14ac:dyDescent="0.25">
      <c r="A53" s="62">
        <v>2</v>
      </c>
      <c r="B53" s="298" t="s">
        <v>131</v>
      </c>
      <c r="C53" s="288" t="s">
        <v>106</v>
      </c>
      <c r="D53" s="58">
        <f>корр_2022!G54</f>
        <v>133.5</v>
      </c>
      <c r="E53" s="58" t="s">
        <v>241</v>
      </c>
      <c r="F53" s="58" t="s">
        <v>241</v>
      </c>
      <c r="G53" s="472" t="s">
        <v>386</v>
      </c>
      <c r="H53" s="280"/>
      <c r="J53" s="254"/>
      <c r="K53" s="276"/>
      <c r="L53" s="276"/>
      <c r="M53" s="276"/>
      <c r="N53" s="276"/>
      <c r="O53" s="254"/>
    </row>
    <row r="54" spans="1:15" ht="30" x14ac:dyDescent="0.25">
      <c r="A54" s="62">
        <v>3</v>
      </c>
      <c r="B54" s="298" t="s">
        <v>133</v>
      </c>
      <c r="C54" s="288" t="s">
        <v>106</v>
      </c>
      <c r="D54" s="58">
        <f>корр_2022!G55</f>
        <v>0</v>
      </c>
      <c r="E54" s="58" t="s">
        <v>241</v>
      </c>
      <c r="F54" s="58"/>
      <c r="G54" s="279"/>
      <c r="H54" s="280"/>
      <c r="J54" s="254"/>
      <c r="K54" s="276"/>
      <c r="L54" s="276"/>
      <c r="M54" s="276"/>
      <c r="N54" s="276"/>
      <c r="O54" s="254"/>
    </row>
    <row r="55" spans="1:15" ht="30" x14ac:dyDescent="0.25">
      <c r="A55" s="143">
        <v>4</v>
      </c>
      <c r="B55" s="298" t="s">
        <v>135</v>
      </c>
      <c r="C55" s="288" t="s">
        <v>106</v>
      </c>
      <c r="D55" s="58">
        <f>корр_2022!G56</f>
        <v>5</v>
      </c>
      <c r="E55" s="58">
        <v>5.330024074088624</v>
      </c>
      <c r="F55" s="58">
        <v>5</v>
      </c>
      <c r="G55" s="279" t="s">
        <v>241</v>
      </c>
      <c r="H55" s="280"/>
      <c r="J55" s="254"/>
      <c r="K55" s="276"/>
      <c r="L55" s="276"/>
      <c r="M55" s="276"/>
      <c r="N55" s="276"/>
      <c r="O55" s="254"/>
    </row>
    <row r="56" spans="1:15" ht="46.5" customHeight="1" x14ac:dyDescent="0.25">
      <c r="A56" s="152"/>
      <c r="B56" s="309" t="s">
        <v>137</v>
      </c>
      <c r="C56" s="288" t="s">
        <v>106</v>
      </c>
      <c r="D56" s="58">
        <f>корр_2022!G57</f>
        <v>0</v>
      </c>
      <c r="E56" s="58">
        <v>0.29399893172180447</v>
      </c>
      <c r="F56" s="58">
        <v>0</v>
      </c>
      <c r="G56" s="473" t="s">
        <v>242</v>
      </c>
      <c r="H56" s="280"/>
    </row>
    <row r="57" spans="1:15" x14ac:dyDescent="0.25">
      <c r="A57" s="152"/>
      <c r="B57" s="309" t="s">
        <v>139</v>
      </c>
      <c r="C57" s="288" t="s">
        <v>106</v>
      </c>
      <c r="D57" s="58">
        <f>корр_2022!G58</f>
        <v>0</v>
      </c>
      <c r="E57" s="58" t="s">
        <v>241</v>
      </c>
      <c r="F57" s="58">
        <v>0</v>
      </c>
      <c r="G57" s="473" t="s">
        <v>243</v>
      </c>
      <c r="H57" s="280"/>
    </row>
    <row r="58" spans="1:15" x14ac:dyDescent="0.25">
      <c r="A58" s="154"/>
      <c r="B58" s="309" t="s">
        <v>141</v>
      </c>
      <c r="C58" s="288" t="s">
        <v>106</v>
      </c>
      <c r="D58" s="58">
        <f>корр_2022!G59</f>
        <v>5</v>
      </c>
      <c r="E58" s="58">
        <v>5.0360251423668192</v>
      </c>
      <c r="F58" s="58">
        <v>5</v>
      </c>
      <c r="G58" s="279" t="s">
        <v>387</v>
      </c>
      <c r="H58" s="280"/>
    </row>
    <row r="59" spans="1:15" ht="17.25" customHeight="1" x14ac:dyDescent="0.25">
      <c r="A59" s="62">
        <v>5</v>
      </c>
      <c r="B59" s="382" t="s">
        <v>16</v>
      </c>
      <c r="C59" s="288" t="s">
        <v>106</v>
      </c>
      <c r="D59" s="58">
        <f>корр_2022!G60</f>
        <v>1256.9695965000001</v>
      </c>
      <c r="E59" s="58">
        <v>1015.1849774631202</v>
      </c>
      <c r="F59" s="442">
        <v>1131.3123497442168</v>
      </c>
      <c r="G59" s="279" t="s">
        <v>435</v>
      </c>
      <c r="H59" s="280"/>
      <c r="J59" s="300" t="s">
        <v>132</v>
      </c>
      <c r="K59" s="301"/>
    </row>
    <row r="60" spans="1:15" x14ac:dyDescent="0.25">
      <c r="A60" s="62">
        <v>6</v>
      </c>
      <c r="B60" s="298" t="s">
        <v>144</v>
      </c>
      <c r="C60" s="288" t="s">
        <v>106</v>
      </c>
      <c r="D60" s="291">
        <f>корр_2022!G61</f>
        <v>0</v>
      </c>
      <c r="E60" s="291">
        <v>0</v>
      </c>
      <c r="F60" s="291"/>
      <c r="G60" s="279"/>
      <c r="H60" s="280"/>
      <c r="J60" s="302" t="s">
        <v>134</v>
      </c>
      <c r="K60" s="303">
        <v>0.71399999999999997</v>
      </c>
    </row>
    <row r="61" spans="1:15" x14ac:dyDescent="0.25">
      <c r="A61" s="62">
        <v>7</v>
      </c>
      <c r="B61" s="298" t="s">
        <v>146</v>
      </c>
      <c r="C61" s="288" t="s">
        <v>106</v>
      </c>
      <c r="D61" s="291">
        <f>корр_2022!G62</f>
        <v>0</v>
      </c>
      <c r="E61" s="291">
        <v>0</v>
      </c>
      <c r="F61" s="291">
        <v>0</v>
      </c>
      <c r="G61" s="279"/>
      <c r="H61" s="280"/>
      <c r="J61" s="302" t="s">
        <v>136</v>
      </c>
      <c r="K61" s="304">
        <v>1.129</v>
      </c>
    </row>
    <row r="62" spans="1:15" ht="30" x14ac:dyDescent="0.25">
      <c r="A62" s="62">
        <v>8</v>
      </c>
      <c r="B62" s="298" t="s">
        <v>148</v>
      </c>
      <c r="C62" s="288" t="s">
        <v>106</v>
      </c>
      <c r="D62" s="291">
        <f>корр_2022!G63</f>
        <v>0</v>
      </c>
      <c r="E62" s="291">
        <v>0</v>
      </c>
      <c r="F62" s="291">
        <v>0</v>
      </c>
      <c r="G62" s="279"/>
      <c r="H62" s="283"/>
      <c r="J62" s="302" t="s">
        <v>138</v>
      </c>
      <c r="K62" s="303">
        <v>1.57</v>
      </c>
    </row>
    <row r="63" spans="1:15" ht="51" customHeight="1" x14ac:dyDescent="0.25">
      <c r="A63" s="62">
        <v>9</v>
      </c>
      <c r="B63" s="382" t="s">
        <v>150</v>
      </c>
      <c r="C63" s="288" t="s">
        <v>106</v>
      </c>
      <c r="D63" s="58">
        <f>корр_2022!G64</f>
        <v>108</v>
      </c>
      <c r="E63" s="58">
        <v>110.45854611947141</v>
      </c>
      <c r="F63" s="442">
        <v>108.0406499770739</v>
      </c>
      <c r="G63" s="472" t="s">
        <v>434</v>
      </c>
      <c r="H63" s="280"/>
      <c r="J63" s="302" t="s">
        <v>140</v>
      </c>
      <c r="K63" s="303">
        <v>1.37</v>
      </c>
    </row>
    <row r="64" spans="1:15" s="254" customFormat="1" ht="45" x14ac:dyDescent="0.25">
      <c r="A64" s="62">
        <v>10</v>
      </c>
      <c r="B64" s="298" t="s">
        <v>245</v>
      </c>
      <c r="C64" s="288" t="s">
        <v>106</v>
      </c>
      <c r="D64" s="291">
        <f>корр_2022!G65</f>
        <v>0</v>
      </c>
      <c r="E64" s="291"/>
      <c r="F64" s="291">
        <v>0</v>
      </c>
      <c r="G64" s="279"/>
      <c r="H64" s="280"/>
      <c r="J64" s="302" t="s">
        <v>142</v>
      </c>
      <c r="K64" s="303">
        <v>0.26600000000000001</v>
      </c>
      <c r="L64" s="33"/>
      <c r="M64" s="33"/>
      <c r="N64" s="4"/>
    </row>
    <row r="65" spans="1:14" s="254" customFormat="1" ht="28.5" x14ac:dyDescent="0.25">
      <c r="A65" s="53" t="s">
        <v>154</v>
      </c>
      <c r="B65" s="141" t="s">
        <v>155</v>
      </c>
      <c r="C65" s="188" t="s">
        <v>106</v>
      </c>
      <c r="D65" s="65">
        <f>корр_2022!G66</f>
        <v>4126.6139999999996</v>
      </c>
      <c r="E65" s="65">
        <f>E66+E110+E113+E116+E119+E122</f>
        <v>5360.4791180538687</v>
      </c>
      <c r="F65" s="65">
        <f>F66+F110+F113+F116+F119+F122</f>
        <v>4828.3458193715278</v>
      </c>
      <c r="G65" s="274"/>
      <c r="H65" s="275"/>
      <c r="J65" s="302" t="s">
        <v>143</v>
      </c>
      <c r="K65" s="303">
        <v>0.11</v>
      </c>
      <c r="L65" s="33"/>
      <c r="M65" s="33"/>
      <c r="N65" s="4"/>
    </row>
    <row r="66" spans="1:14" s="254" customFormat="1" x14ac:dyDescent="0.25">
      <c r="A66" s="310">
        <v>1</v>
      </c>
      <c r="B66" s="290" t="s">
        <v>157</v>
      </c>
      <c r="C66" s="176" t="s">
        <v>106</v>
      </c>
      <c r="D66" s="58">
        <f>корр_2022!G67</f>
        <v>3217.8999999999996</v>
      </c>
      <c r="E66" s="58">
        <v>3790.5694355200226</v>
      </c>
      <c r="F66" s="58">
        <v>3361.9347883244736</v>
      </c>
      <c r="G66" s="279"/>
      <c r="H66" s="280"/>
      <c r="J66" s="302" t="s">
        <v>145</v>
      </c>
      <c r="K66" s="304">
        <v>0.36</v>
      </c>
      <c r="L66" s="33"/>
      <c r="M66" s="33"/>
      <c r="N66" s="4"/>
    </row>
    <row r="67" spans="1:14" s="254" customFormat="1" x14ac:dyDescent="0.25">
      <c r="A67" s="152"/>
      <c r="B67" s="292" t="s">
        <v>158</v>
      </c>
      <c r="C67" s="311" t="s">
        <v>159</v>
      </c>
      <c r="D67" s="58">
        <f>корр_2022!G68</f>
        <v>3360.8142853107838</v>
      </c>
      <c r="E67" s="58">
        <v>2798.517883323012</v>
      </c>
      <c r="F67" s="58">
        <v>2631.9224955338741</v>
      </c>
      <c r="G67" s="279"/>
      <c r="H67" s="280"/>
      <c r="J67" s="302" t="s">
        <v>147</v>
      </c>
      <c r="K67" s="303">
        <v>0.34</v>
      </c>
      <c r="L67" s="33"/>
      <c r="M67" s="33"/>
      <c r="N67" s="4"/>
    </row>
    <row r="68" spans="1:14" s="254" customFormat="1" x14ac:dyDescent="0.25">
      <c r="A68" s="152"/>
      <c r="B68" s="290" t="s">
        <v>161</v>
      </c>
      <c r="C68" s="176" t="s">
        <v>162</v>
      </c>
      <c r="D68" s="58">
        <f>корр_2022!G69</f>
        <v>957.47629200000006</v>
      </c>
      <c r="E68" s="58">
        <v>1354.4917679850701</v>
      </c>
      <c r="F68" s="58">
        <v>1277.3684612785376</v>
      </c>
      <c r="G68" s="279"/>
      <c r="H68" s="280" t="s">
        <v>246</v>
      </c>
      <c r="J68" s="302" t="s">
        <v>149</v>
      </c>
      <c r="K68" s="303">
        <v>1.45</v>
      </c>
      <c r="L68" s="33"/>
      <c r="M68" s="33"/>
      <c r="N68" s="4"/>
    </row>
    <row r="69" spans="1:14" s="254" customFormat="1" x14ac:dyDescent="0.25">
      <c r="A69" s="152"/>
      <c r="B69" s="111" t="s">
        <v>166</v>
      </c>
      <c r="C69" s="176" t="s">
        <v>106</v>
      </c>
      <c r="D69" s="58">
        <f>корр_2022!G70</f>
        <v>3217.8999999999996</v>
      </c>
      <c r="E69" s="58">
        <v>3790.5694355200226</v>
      </c>
      <c r="F69" s="58">
        <v>3361.9347883244736</v>
      </c>
      <c r="G69" s="279"/>
      <c r="H69" s="280" t="s">
        <v>247</v>
      </c>
      <c r="J69" s="302" t="s">
        <v>151</v>
      </c>
      <c r="K69" s="303">
        <v>1.46</v>
      </c>
      <c r="L69" s="33"/>
      <c r="M69" s="33"/>
      <c r="N69" s="4"/>
    </row>
    <row r="70" spans="1:14" s="254" customFormat="1" x14ac:dyDescent="0.25">
      <c r="A70" s="152"/>
      <c r="B70" s="292" t="s">
        <v>167</v>
      </c>
      <c r="C70" s="176" t="s">
        <v>162</v>
      </c>
      <c r="D70" s="58">
        <f>корр_2022!G71</f>
        <v>957.47629200000006</v>
      </c>
      <c r="E70" s="58">
        <v>1354.4917679850705</v>
      </c>
      <c r="F70" s="58">
        <v>1277.3684612785376</v>
      </c>
      <c r="G70" s="282" t="s">
        <v>248</v>
      </c>
      <c r="H70" s="128">
        <f>SUM(H71:H107)</f>
        <v>1</v>
      </c>
      <c r="J70" s="302" t="s">
        <v>153</v>
      </c>
      <c r="K70" s="303">
        <v>0.59</v>
      </c>
      <c r="L70" s="33"/>
      <c r="M70" s="33"/>
      <c r="N70" s="4"/>
    </row>
    <row r="71" spans="1:14" s="254" customFormat="1" hidden="1" x14ac:dyDescent="0.25">
      <c r="A71" s="152"/>
      <c r="B71" s="312" t="s">
        <v>22</v>
      </c>
      <c r="C71" s="176" t="s">
        <v>162</v>
      </c>
      <c r="D71" s="58">
        <f>корр_2022!G72</f>
        <v>0</v>
      </c>
      <c r="E71" s="58">
        <v>1354.4917679850705</v>
      </c>
      <c r="F71" s="58">
        <v>0</v>
      </c>
      <c r="G71" s="279" t="s">
        <v>249</v>
      </c>
      <c r="H71" s="128">
        <f>IF(D71=0,0,D71/$D$70)</f>
        <v>0</v>
      </c>
      <c r="J71" s="35"/>
      <c r="K71" s="33"/>
      <c r="L71" s="33"/>
      <c r="M71" s="33"/>
      <c r="N71" s="4"/>
    </row>
    <row r="72" spans="1:14" s="254" customFormat="1" hidden="1" x14ac:dyDescent="0.25">
      <c r="A72" s="152"/>
      <c r="B72" s="313"/>
      <c r="C72" s="311" t="s">
        <v>168</v>
      </c>
      <c r="D72" s="58">
        <f>корр_2022!G73</f>
        <v>0</v>
      </c>
      <c r="E72" s="58">
        <v>1354.4917679850705</v>
      </c>
      <c r="F72" s="58">
        <v>0</v>
      </c>
      <c r="G72" s="314">
        <f>IF(D71=0,0,D71/D72)</f>
        <v>0</v>
      </c>
      <c r="H72" s="128"/>
      <c r="J72" s="35"/>
      <c r="K72" s="33"/>
      <c r="L72" s="33"/>
      <c r="M72" s="33"/>
      <c r="N72" s="4"/>
    </row>
    <row r="73" spans="1:14" s="254" customFormat="1" hidden="1" x14ac:dyDescent="0.25">
      <c r="A73" s="152"/>
      <c r="B73" s="164" t="s">
        <v>169</v>
      </c>
      <c r="C73" s="311" t="s">
        <v>170</v>
      </c>
      <c r="D73" s="58">
        <f>корр_2022!G74</f>
        <v>0</v>
      </c>
      <c r="E73" s="58">
        <v>1354.4917679850705</v>
      </c>
      <c r="F73" s="58">
        <v>0</v>
      </c>
      <c r="G73" s="314"/>
      <c r="H73" s="128"/>
      <c r="J73" s="35"/>
      <c r="K73" s="33"/>
      <c r="L73" s="33"/>
      <c r="M73" s="33"/>
      <c r="N73" s="4"/>
    </row>
    <row r="74" spans="1:14" s="254" customFormat="1" hidden="1" x14ac:dyDescent="0.25">
      <c r="A74" s="152"/>
      <c r="B74" s="312" t="s">
        <v>23</v>
      </c>
      <c r="C74" s="176" t="s">
        <v>162</v>
      </c>
      <c r="D74" s="58">
        <f>корр_2022!G75</f>
        <v>0</v>
      </c>
      <c r="E74" s="58">
        <v>1354.4917679850705</v>
      </c>
      <c r="F74" s="58">
        <v>0</v>
      </c>
      <c r="G74" s="314"/>
      <c r="H74" s="128">
        <f>IF(D74=0,0,D74/$D$70)</f>
        <v>0</v>
      </c>
      <c r="J74" s="35"/>
      <c r="K74" s="33"/>
      <c r="L74" s="33"/>
      <c r="M74" s="33"/>
      <c r="N74" s="4"/>
    </row>
    <row r="75" spans="1:14" s="254" customFormat="1" hidden="1" x14ac:dyDescent="0.25">
      <c r="A75" s="152"/>
      <c r="B75" s="166"/>
      <c r="C75" s="311" t="s">
        <v>171</v>
      </c>
      <c r="D75" s="58">
        <f>корр_2022!G76</f>
        <v>0</v>
      </c>
      <c r="E75" s="58">
        <v>1354.4917679850705</v>
      </c>
      <c r="F75" s="58">
        <v>0</v>
      </c>
      <c r="G75" s="314">
        <f>IF(D74=0,0,D74/D75)</f>
        <v>0</v>
      </c>
      <c r="H75" s="128"/>
      <c r="J75" s="35"/>
      <c r="K75" s="33"/>
      <c r="L75" s="33"/>
      <c r="M75" s="33"/>
      <c r="N75" s="4"/>
    </row>
    <row r="76" spans="1:14" s="254" customFormat="1" hidden="1" x14ac:dyDescent="0.25">
      <c r="A76" s="152"/>
      <c r="B76" s="167" t="s">
        <v>169</v>
      </c>
      <c r="C76" s="311" t="str">
        <f>CONCATENATE("руб./",C75)</f>
        <v>руб./тыс.куб.м.</v>
      </c>
      <c r="D76" s="58">
        <f>корр_2022!G77</f>
        <v>0</v>
      </c>
      <c r="E76" s="58">
        <v>1354.4917679850705</v>
      </c>
      <c r="F76" s="56">
        <v>0</v>
      </c>
      <c r="G76" s="314"/>
      <c r="H76" s="128"/>
      <c r="J76" s="35"/>
      <c r="K76" s="33"/>
      <c r="L76" s="33"/>
      <c r="M76" s="33"/>
      <c r="N76" s="4"/>
    </row>
    <row r="77" spans="1:14" s="254" customFormat="1" hidden="1" x14ac:dyDescent="0.25">
      <c r="A77" s="171"/>
      <c r="B77" s="312" t="s">
        <v>172</v>
      </c>
      <c r="C77" s="176" t="s">
        <v>162</v>
      </c>
      <c r="D77" s="58">
        <f>корр_2022!G78</f>
        <v>0</v>
      </c>
      <c r="E77" s="58">
        <v>1354.4917679850705</v>
      </c>
      <c r="F77" s="58">
        <v>0</v>
      </c>
      <c r="G77" s="314"/>
      <c r="H77" s="128">
        <f>IF(D77=0,0,D77/$D$70)</f>
        <v>0</v>
      </c>
      <c r="J77" s="35"/>
      <c r="K77" s="33"/>
      <c r="L77" s="33"/>
      <c r="M77" s="33"/>
      <c r="N77" s="4"/>
    </row>
    <row r="78" spans="1:14" s="254" customFormat="1" hidden="1" x14ac:dyDescent="0.25">
      <c r="A78" s="171"/>
      <c r="B78" s="164"/>
      <c r="C78" s="315" t="s">
        <v>171</v>
      </c>
      <c r="D78" s="58">
        <f>корр_2022!G79</f>
        <v>0</v>
      </c>
      <c r="E78" s="58">
        <v>1354.4917679850705</v>
      </c>
      <c r="F78" s="58">
        <v>0</v>
      </c>
      <c r="G78" s="314">
        <f>IF(D77=0,0,D77/D78)</f>
        <v>0</v>
      </c>
      <c r="H78" s="128"/>
      <c r="J78" s="35"/>
      <c r="K78" s="33"/>
      <c r="L78" s="33"/>
      <c r="M78" s="33"/>
      <c r="N78" s="4"/>
    </row>
    <row r="79" spans="1:14" s="254" customFormat="1" hidden="1" x14ac:dyDescent="0.25">
      <c r="A79" s="171"/>
      <c r="B79" s="164" t="s">
        <v>169</v>
      </c>
      <c r="C79" s="311" t="s">
        <v>173</v>
      </c>
      <c r="D79" s="58">
        <f>корр_2022!G80</f>
        <v>0</v>
      </c>
      <c r="E79" s="58">
        <v>1354.4917679850705</v>
      </c>
      <c r="F79" s="58">
        <v>0</v>
      </c>
      <c r="G79" s="314"/>
      <c r="H79" s="128"/>
      <c r="J79" s="35"/>
      <c r="K79" s="33"/>
      <c r="L79" s="33"/>
      <c r="M79" s="33"/>
      <c r="N79" s="4"/>
    </row>
    <row r="80" spans="1:14" s="254" customFormat="1" hidden="1" x14ac:dyDescent="0.25">
      <c r="A80" s="171"/>
      <c r="B80" s="312" t="s">
        <v>25</v>
      </c>
      <c r="C80" s="176" t="s">
        <v>162</v>
      </c>
      <c r="D80" s="58">
        <f>корр_2022!G81</f>
        <v>0</v>
      </c>
      <c r="E80" s="58">
        <v>1354.4917679850705</v>
      </c>
      <c r="F80" s="58">
        <v>0</v>
      </c>
      <c r="G80" s="314"/>
      <c r="H80" s="128">
        <f>IF(D80=0,0,D80/$D$70)</f>
        <v>0</v>
      </c>
      <c r="J80" s="35"/>
      <c r="K80" s="33"/>
      <c r="L80" s="33"/>
      <c r="M80" s="33"/>
      <c r="N80" s="4"/>
    </row>
    <row r="81" spans="1:14" s="254" customFormat="1" hidden="1" x14ac:dyDescent="0.25">
      <c r="A81" s="171"/>
      <c r="B81" s="164"/>
      <c r="C81" s="311" t="s">
        <v>168</v>
      </c>
      <c r="D81" s="58">
        <f>корр_2022!G82</f>
        <v>0</v>
      </c>
      <c r="E81" s="58">
        <v>1354.4917679850705</v>
      </c>
      <c r="F81" s="58">
        <v>0</v>
      </c>
      <c r="G81" s="314">
        <f>IF(D80=0,0,D80/D81)</f>
        <v>0</v>
      </c>
      <c r="H81" s="128"/>
      <c r="J81" s="35"/>
      <c r="K81" s="33"/>
      <c r="L81" s="33"/>
      <c r="M81" s="33"/>
      <c r="N81" s="4"/>
    </row>
    <row r="82" spans="1:14" s="254" customFormat="1" hidden="1" x14ac:dyDescent="0.25">
      <c r="A82" s="171"/>
      <c r="B82" s="164" t="s">
        <v>169</v>
      </c>
      <c r="C82" s="311" t="s">
        <v>170</v>
      </c>
      <c r="D82" s="58">
        <f>корр_2022!G83</f>
        <v>0</v>
      </c>
      <c r="E82" s="58">
        <v>1354.4917679850705</v>
      </c>
      <c r="F82" s="58">
        <v>0</v>
      </c>
      <c r="G82" s="314"/>
      <c r="H82" s="128"/>
      <c r="J82" s="35"/>
      <c r="K82" s="33"/>
      <c r="L82" s="33"/>
      <c r="M82" s="33"/>
      <c r="N82" s="4"/>
    </row>
    <row r="83" spans="1:14" s="254" customFormat="1" x14ac:dyDescent="0.25">
      <c r="A83" s="171"/>
      <c r="B83" s="312" t="s">
        <v>26</v>
      </c>
      <c r="C83" s="176" t="s">
        <v>162</v>
      </c>
      <c r="D83" s="58">
        <f>корр_2022!G84</f>
        <v>957.47629200000006</v>
      </c>
      <c r="E83" s="58">
        <v>1354.4917679850705</v>
      </c>
      <c r="F83" s="58">
        <v>1277.3684612785376</v>
      </c>
      <c r="G83" s="526">
        <v>0.26600000000000001</v>
      </c>
      <c r="H83" s="128">
        <f>IF(D83=0,0,D83/$D$70)</f>
        <v>1</v>
      </c>
      <c r="I83" s="254">
        <v>0.26600000000000001</v>
      </c>
      <c r="J83" s="35"/>
      <c r="K83" s="33"/>
      <c r="L83" s="33"/>
      <c r="M83" s="33"/>
      <c r="N83" s="4"/>
    </row>
    <row r="84" spans="1:14" s="254" customFormat="1" ht="30" x14ac:dyDescent="0.25">
      <c r="A84" s="171"/>
      <c r="B84" s="164"/>
      <c r="C84" s="172" t="s">
        <v>174</v>
      </c>
      <c r="D84" s="58">
        <v>4597</v>
      </c>
      <c r="E84" s="58">
        <v>5092.0743157333472</v>
      </c>
      <c r="F84" s="58">
        <v>4802.1370724757053</v>
      </c>
      <c r="G84" s="521" t="s">
        <v>416</v>
      </c>
      <c r="H84" s="128"/>
      <c r="I84" s="520">
        <v>0.20828285664563848</v>
      </c>
      <c r="J84" s="35"/>
      <c r="K84" s="33"/>
      <c r="L84" s="33"/>
      <c r="M84" s="33"/>
      <c r="N84" s="4"/>
    </row>
    <row r="85" spans="1:14" s="254" customFormat="1" ht="30" x14ac:dyDescent="0.25">
      <c r="A85" s="171"/>
      <c r="B85" s="164" t="s">
        <v>169</v>
      </c>
      <c r="C85" s="172" t="s">
        <v>175</v>
      </c>
      <c r="D85" s="58">
        <v>700</v>
      </c>
      <c r="E85" s="58">
        <v>744.40575696392102</v>
      </c>
      <c r="F85" s="58">
        <v>700.09138381201046</v>
      </c>
      <c r="G85" s="527" t="s">
        <v>431</v>
      </c>
      <c r="H85" s="128"/>
      <c r="J85" s="35"/>
      <c r="K85" s="33"/>
      <c r="L85" s="33"/>
      <c r="M85" s="33"/>
      <c r="N85" s="4"/>
    </row>
    <row r="86" spans="1:14" s="254" customFormat="1" hidden="1" x14ac:dyDescent="0.25">
      <c r="A86" s="171"/>
      <c r="B86" s="312" t="s">
        <v>27</v>
      </c>
      <c r="C86" s="176" t="s">
        <v>162</v>
      </c>
      <c r="D86" s="58">
        <f>корр_2022!G87</f>
        <v>0</v>
      </c>
      <c r="E86" s="58"/>
      <c r="F86" s="58">
        <v>0</v>
      </c>
      <c r="G86" s="314"/>
      <c r="H86" s="128">
        <f>IF(D86=0,0,D86/$D$70)</f>
        <v>0</v>
      </c>
      <c r="J86" s="35"/>
      <c r="K86" s="33"/>
      <c r="L86" s="33"/>
      <c r="M86" s="33"/>
      <c r="N86" s="4"/>
    </row>
    <row r="87" spans="1:14" s="254" customFormat="1" ht="18" hidden="1" x14ac:dyDescent="0.25">
      <c r="A87" s="171"/>
      <c r="B87" s="164"/>
      <c r="C87" s="172" t="s">
        <v>174</v>
      </c>
      <c r="D87" s="58">
        <f>корр_2022!G88</f>
        <v>0</v>
      </c>
      <c r="E87" s="58"/>
      <c r="F87" s="58">
        <v>0</v>
      </c>
      <c r="G87" s="314">
        <f>IF(D86=0,0,D86/D87)</f>
        <v>0</v>
      </c>
      <c r="H87" s="128"/>
      <c r="J87" s="35"/>
      <c r="K87" s="33"/>
      <c r="L87" s="33"/>
      <c r="M87" s="33"/>
      <c r="N87" s="4"/>
    </row>
    <row r="88" spans="1:14" s="254" customFormat="1" ht="18" hidden="1" x14ac:dyDescent="0.25">
      <c r="A88" s="171"/>
      <c r="B88" s="164" t="s">
        <v>169</v>
      </c>
      <c r="C88" s="172" t="s">
        <v>175</v>
      </c>
      <c r="D88" s="58">
        <f>корр_2022!G89</f>
        <v>0</v>
      </c>
      <c r="E88" s="58"/>
      <c r="F88" s="58">
        <v>0</v>
      </c>
      <c r="G88" s="314"/>
      <c r="H88" s="128"/>
      <c r="J88" s="35"/>
      <c r="K88" s="33"/>
      <c r="L88" s="33"/>
      <c r="M88" s="33"/>
      <c r="N88" s="4"/>
    </row>
    <row r="89" spans="1:14" s="254" customFormat="1" hidden="1" x14ac:dyDescent="0.25">
      <c r="A89" s="171"/>
      <c r="B89" s="312" t="s">
        <v>28</v>
      </c>
      <c r="C89" s="176" t="s">
        <v>162</v>
      </c>
      <c r="D89" s="58">
        <f>корр_2022!G90</f>
        <v>0</v>
      </c>
      <c r="E89" s="58"/>
      <c r="F89" s="58">
        <v>0</v>
      </c>
      <c r="G89" s="314"/>
      <c r="H89" s="128">
        <f>IF(D89=0,0,D89/$D$70)</f>
        <v>0</v>
      </c>
      <c r="J89" s="35"/>
      <c r="K89" s="33"/>
      <c r="L89" s="33"/>
      <c r="M89" s="33"/>
      <c r="N89" s="4"/>
    </row>
    <row r="90" spans="1:14" s="254" customFormat="1" ht="18" hidden="1" x14ac:dyDescent="0.25">
      <c r="A90" s="171"/>
      <c r="B90" s="164"/>
      <c r="C90" s="172" t="s">
        <v>174</v>
      </c>
      <c r="D90" s="58">
        <f>корр_2022!G91</f>
        <v>0</v>
      </c>
      <c r="E90" s="58"/>
      <c r="F90" s="58">
        <v>0</v>
      </c>
      <c r="G90" s="314">
        <f>IF(D89=0,0,D89/D90)</f>
        <v>0</v>
      </c>
      <c r="H90" s="128"/>
      <c r="J90" s="35"/>
      <c r="K90" s="33"/>
      <c r="L90" s="33"/>
      <c r="M90" s="33"/>
      <c r="N90" s="4"/>
    </row>
    <row r="91" spans="1:14" s="254" customFormat="1" ht="18" hidden="1" x14ac:dyDescent="0.25">
      <c r="A91" s="171"/>
      <c r="B91" s="164" t="s">
        <v>169</v>
      </c>
      <c r="C91" s="172" t="s">
        <v>175</v>
      </c>
      <c r="D91" s="58">
        <f>корр_2022!G92</f>
        <v>0</v>
      </c>
      <c r="E91" s="58"/>
      <c r="F91" s="58">
        <v>0</v>
      </c>
      <c r="G91" s="314"/>
      <c r="H91" s="128"/>
      <c r="J91" s="35"/>
      <c r="K91" s="33"/>
      <c r="L91" s="33"/>
      <c r="M91" s="33"/>
      <c r="N91" s="4"/>
    </row>
    <row r="92" spans="1:14" s="254" customFormat="1" hidden="1" x14ac:dyDescent="0.25">
      <c r="A92" s="171"/>
      <c r="B92" s="312" t="s">
        <v>29</v>
      </c>
      <c r="C92" s="176" t="s">
        <v>162</v>
      </c>
      <c r="D92" s="58">
        <f>корр_2022!G93</f>
        <v>0</v>
      </c>
      <c r="E92" s="58"/>
      <c r="F92" s="58">
        <v>0</v>
      </c>
      <c r="G92" s="314"/>
      <c r="H92" s="128">
        <f>IF(D92=0,0,D92/$D$70)</f>
        <v>0</v>
      </c>
      <c r="J92" s="35"/>
      <c r="K92" s="33"/>
      <c r="L92" s="33"/>
      <c r="M92" s="33"/>
      <c r="N92" s="4"/>
    </row>
    <row r="93" spans="1:14" s="254" customFormat="1" hidden="1" x14ac:dyDescent="0.25">
      <c r="A93" s="171"/>
      <c r="B93" s="164"/>
      <c r="C93" s="172" t="s">
        <v>168</v>
      </c>
      <c r="D93" s="58">
        <f>корр_2022!G94</f>
        <v>0</v>
      </c>
      <c r="E93" s="58"/>
      <c r="F93" s="58">
        <v>0</v>
      </c>
      <c r="G93" s="314">
        <f>IF(D92=0,0,D92/D93)</f>
        <v>0</v>
      </c>
      <c r="H93" s="128"/>
      <c r="J93" s="35"/>
      <c r="K93" s="33"/>
      <c r="L93" s="33"/>
      <c r="M93" s="33"/>
      <c r="N93" s="4"/>
    </row>
    <row r="94" spans="1:14" s="254" customFormat="1" hidden="1" x14ac:dyDescent="0.25">
      <c r="A94" s="171"/>
      <c r="B94" s="164" t="s">
        <v>169</v>
      </c>
      <c r="C94" s="172" t="s">
        <v>170</v>
      </c>
      <c r="D94" s="58">
        <f>корр_2022!G95</f>
        <v>0</v>
      </c>
      <c r="E94" s="58"/>
      <c r="F94" s="58">
        <v>0</v>
      </c>
      <c r="G94" s="314"/>
      <c r="H94" s="128"/>
      <c r="J94" s="35"/>
      <c r="K94" s="33"/>
      <c r="L94" s="33"/>
      <c r="M94" s="33"/>
      <c r="N94" s="4"/>
    </row>
    <row r="95" spans="1:14" s="254" customFormat="1" hidden="1" x14ac:dyDescent="0.25">
      <c r="A95" s="171"/>
      <c r="B95" s="312" t="s">
        <v>30</v>
      </c>
      <c r="C95" s="176" t="s">
        <v>162</v>
      </c>
      <c r="D95" s="58">
        <f>корр_2022!G96</f>
        <v>0</v>
      </c>
      <c r="E95" s="58"/>
      <c r="F95" s="58">
        <v>0</v>
      </c>
      <c r="G95" s="314"/>
      <c r="H95" s="128">
        <f>IF(D95=0,0,D95/$D$70)</f>
        <v>0</v>
      </c>
      <c r="J95" s="35"/>
      <c r="K95" s="33"/>
      <c r="L95" s="33"/>
      <c r="M95" s="33"/>
      <c r="N95" s="4"/>
    </row>
    <row r="96" spans="1:14" s="254" customFormat="1" hidden="1" x14ac:dyDescent="0.25">
      <c r="A96" s="171"/>
      <c r="B96" s="164"/>
      <c r="C96" s="172" t="s">
        <v>168</v>
      </c>
      <c r="D96" s="58">
        <f>корр_2022!G97</f>
        <v>0</v>
      </c>
      <c r="E96" s="58"/>
      <c r="F96" s="58">
        <v>0</v>
      </c>
      <c r="G96" s="314">
        <f>IF(D95=0,0,D95/D96)</f>
        <v>0</v>
      </c>
      <c r="H96" s="128"/>
      <c r="J96" s="35"/>
      <c r="K96" s="33"/>
      <c r="L96" s="33"/>
      <c r="M96" s="33"/>
      <c r="N96" s="4"/>
    </row>
    <row r="97" spans="1:14" s="254" customFormat="1" hidden="1" x14ac:dyDescent="0.25">
      <c r="A97" s="171"/>
      <c r="B97" s="164" t="s">
        <v>169</v>
      </c>
      <c r="C97" s="172" t="s">
        <v>170</v>
      </c>
      <c r="D97" s="58">
        <f>корр_2022!G98</f>
        <v>0</v>
      </c>
      <c r="E97" s="58"/>
      <c r="F97" s="58">
        <v>0</v>
      </c>
      <c r="G97" s="314"/>
      <c r="H97" s="128"/>
      <c r="J97" s="35"/>
      <c r="K97" s="33"/>
      <c r="L97" s="33"/>
      <c r="M97" s="33"/>
      <c r="N97" s="4"/>
    </row>
    <row r="98" spans="1:14" s="254" customFormat="1" hidden="1" x14ac:dyDescent="0.25">
      <c r="A98" s="171"/>
      <c r="B98" s="312" t="s">
        <v>31</v>
      </c>
      <c r="C98" s="176" t="s">
        <v>162</v>
      </c>
      <c r="D98" s="58">
        <f>корр_2022!G99</f>
        <v>0</v>
      </c>
      <c r="E98" s="58"/>
      <c r="F98" s="58">
        <v>0</v>
      </c>
      <c r="G98" s="314"/>
      <c r="H98" s="128">
        <f>IF(D98=0,0,D98/$D$70)</f>
        <v>0</v>
      </c>
      <c r="J98" s="35"/>
      <c r="K98" s="33"/>
      <c r="L98" s="33"/>
      <c r="M98" s="33"/>
      <c r="N98" s="4"/>
    </row>
    <row r="99" spans="1:14" s="254" customFormat="1" hidden="1" x14ac:dyDescent="0.25">
      <c r="A99" s="171"/>
      <c r="B99" s="164"/>
      <c r="C99" s="172" t="s">
        <v>168</v>
      </c>
      <c r="D99" s="58">
        <f>корр_2022!G100</f>
        <v>0</v>
      </c>
      <c r="E99" s="58"/>
      <c r="F99" s="58">
        <v>0</v>
      </c>
      <c r="G99" s="314">
        <f>IF(D98=0,0,D98/D99)</f>
        <v>0</v>
      </c>
      <c r="H99" s="128"/>
      <c r="J99" s="35"/>
      <c r="K99" s="33"/>
      <c r="L99" s="33"/>
      <c r="M99" s="33"/>
      <c r="N99" s="4"/>
    </row>
    <row r="100" spans="1:14" s="254" customFormat="1" hidden="1" x14ac:dyDescent="0.25">
      <c r="A100" s="171"/>
      <c r="B100" s="164" t="s">
        <v>169</v>
      </c>
      <c r="C100" s="172" t="s">
        <v>170</v>
      </c>
      <c r="D100" s="58">
        <f>корр_2022!G101</f>
        <v>0</v>
      </c>
      <c r="E100" s="58"/>
      <c r="F100" s="58">
        <v>0</v>
      </c>
      <c r="G100" s="314"/>
      <c r="H100" s="128"/>
      <c r="J100" s="35"/>
      <c r="K100" s="33"/>
      <c r="L100" s="33"/>
      <c r="M100" s="33"/>
      <c r="N100" s="4"/>
    </row>
    <row r="101" spans="1:14" s="254" customFormat="1" hidden="1" x14ac:dyDescent="0.25">
      <c r="A101" s="171"/>
      <c r="B101" s="312" t="s">
        <v>32</v>
      </c>
      <c r="C101" s="176" t="s">
        <v>162</v>
      </c>
      <c r="D101" s="58">
        <f>корр_2022!G102</f>
        <v>0</v>
      </c>
      <c r="E101" s="58"/>
      <c r="F101" s="58">
        <v>0</v>
      </c>
      <c r="G101" s="314"/>
      <c r="H101" s="128">
        <f>IF(D101=0,0,D101/$D$70)</f>
        <v>0</v>
      </c>
      <c r="J101" s="35"/>
      <c r="K101" s="33"/>
      <c r="L101" s="33"/>
      <c r="M101" s="33"/>
      <c r="N101" s="4"/>
    </row>
    <row r="102" spans="1:14" s="254" customFormat="1" ht="18" hidden="1" x14ac:dyDescent="0.25">
      <c r="A102" s="171"/>
      <c r="B102" s="164"/>
      <c r="C102" s="172" t="s">
        <v>174</v>
      </c>
      <c r="D102" s="58">
        <f>корр_2022!G103</f>
        <v>0</v>
      </c>
      <c r="E102" s="58"/>
      <c r="F102" s="58">
        <v>0</v>
      </c>
      <c r="G102" s="314">
        <f>IF(D101=0,0,D101/D102)</f>
        <v>0</v>
      </c>
      <c r="H102" s="128"/>
      <c r="J102" s="35"/>
      <c r="K102" s="33"/>
      <c r="L102" s="33"/>
      <c r="M102" s="33"/>
      <c r="N102" s="4"/>
    </row>
    <row r="103" spans="1:14" s="254" customFormat="1" ht="18" hidden="1" x14ac:dyDescent="0.25">
      <c r="A103" s="171"/>
      <c r="B103" s="164" t="s">
        <v>169</v>
      </c>
      <c r="C103" s="172" t="s">
        <v>175</v>
      </c>
      <c r="D103" s="58">
        <f>корр_2022!G104</f>
        <v>0</v>
      </c>
      <c r="E103" s="58"/>
      <c r="F103" s="58">
        <v>0</v>
      </c>
      <c r="G103" s="314"/>
      <c r="H103" s="128"/>
      <c r="J103" s="35"/>
      <c r="K103" s="33"/>
      <c r="L103" s="33"/>
      <c r="M103" s="33"/>
      <c r="N103" s="4"/>
    </row>
    <row r="104" spans="1:14" s="254" customFormat="1" hidden="1" x14ac:dyDescent="0.25">
      <c r="A104" s="171"/>
      <c r="B104" s="312" t="s">
        <v>33</v>
      </c>
      <c r="C104" s="176" t="s">
        <v>162</v>
      </c>
      <c r="D104" s="58">
        <f>корр_2022!G105</f>
        <v>0</v>
      </c>
      <c r="E104" s="58"/>
      <c r="F104" s="58">
        <v>0</v>
      </c>
      <c r="G104" s="314"/>
      <c r="H104" s="128">
        <f>IF(D104=0,0,D104/$D$70)</f>
        <v>0</v>
      </c>
      <c r="J104" s="35"/>
      <c r="K104" s="33"/>
      <c r="L104" s="33"/>
      <c r="M104" s="33"/>
      <c r="N104" s="4"/>
    </row>
    <row r="105" spans="1:14" s="254" customFormat="1" ht="18" hidden="1" x14ac:dyDescent="0.25">
      <c r="A105" s="171"/>
      <c r="B105" s="164"/>
      <c r="C105" s="172" t="s">
        <v>174</v>
      </c>
      <c r="D105" s="58">
        <f>корр_2022!G106</f>
        <v>0</v>
      </c>
      <c r="E105" s="58"/>
      <c r="F105" s="58">
        <v>0</v>
      </c>
      <c r="G105" s="314">
        <f>IF(D104=0,0,D104/D105)</f>
        <v>0</v>
      </c>
      <c r="H105" s="128"/>
      <c r="J105" s="35"/>
      <c r="K105" s="33"/>
      <c r="L105" s="33"/>
      <c r="M105" s="33"/>
      <c r="N105" s="4"/>
    </row>
    <row r="106" spans="1:14" s="254" customFormat="1" ht="18" hidden="1" x14ac:dyDescent="0.25">
      <c r="A106" s="171"/>
      <c r="B106" s="164" t="s">
        <v>169</v>
      </c>
      <c r="C106" s="172" t="s">
        <v>175</v>
      </c>
      <c r="D106" s="58">
        <f>корр_2022!G107</f>
        <v>0</v>
      </c>
      <c r="E106" s="58"/>
      <c r="F106" s="58">
        <v>0</v>
      </c>
      <c r="G106" s="314"/>
      <c r="H106" s="128"/>
      <c r="J106" s="35"/>
      <c r="K106" s="33"/>
      <c r="L106" s="33"/>
      <c r="M106" s="33"/>
      <c r="N106" s="4"/>
    </row>
    <row r="107" spans="1:14" s="254" customFormat="1" hidden="1" x14ac:dyDescent="0.25">
      <c r="A107" s="171"/>
      <c r="B107" s="312" t="s">
        <v>176</v>
      </c>
      <c r="C107" s="176" t="s">
        <v>162</v>
      </c>
      <c r="D107" s="58">
        <f>корр_2022!G108</f>
        <v>0</v>
      </c>
      <c r="E107" s="58"/>
      <c r="F107" s="58">
        <v>0</v>
      </c>
      <c r="G107" s="314"/>
      <c r="H107" s="128">
        <f>IF(D107=0,0,D107/$D$70)</f>
        <v>0</v>
      </c>
      <c r="J107" s="35"/>
      <c r="K107" s="33"/>
      <c r="L107" s="33"/>
      <c r="M107" s="33"/>
      <c r="N107" s="4"/>
    </row>
    <row r="108" spans="1:14" s="254" customFormat="1" hidden="1" x14ac:dyDescent="0.25">
      <c r="A108" s="171"/>
      <c r="B108" s="164"/>
      <c r="C108" s="172" t="s">
        <v>177</v>
      </c>
      <c r="D108" s="58">
        <f>корр_2022!G109</f>
        <v>0</v>
      </c>
      <c r="E108" s="58"/>
      <c r="F108" s="58">
        <v>0</v>
      </c>
      <c r="G108" s="314">
        <f>IF(D107=0,0,D107/D108)</f>
        <v>0</v>
      </c>
      <c r="H108" s="58"/>
      <c r="J108" s="35"/>
      <c r="K108" s="33"/>
      <c r="L108" s="33"/>
      <c r="M108" s="33"/>
      <c r="N108" s="4"/>
    </row>
    <row r="109" spans="1:14" s="254" customFormat="1" hidden="1" x14ac:dyDescent="0.25">
      <c r="A109" s="171"/>
      <c r="B109" s="164" t="s">
        <v>169</v>
      </c>
      <c r="C109" s="172" t="s">
        <v>178</v>
      </c>
      <c r="D109" s="58">
        <f>корр_2022!G110</f>
        <v>0</v>
      </c>
      <c r="E109" s="58"/>
      <c r="F109" s="58">
        <v>0</v>
      </c>
      <c r="G109" s="279"/>
      <c r="H109" s="58"/>
      <c r="J109" s="35"/>
      <c r="K109" s="33"/>
      <c r="L109" s="33"/>
      <c r="M109" s="33"/>
      <c r="N109" s="4"/>
    </row>
    <row r="110" spans="1:14" s="254" customFormat="1" ht="45" x14ac:dyDescent="0.25">
      <c r="A110" s="310">
        <v>2</v>
      </c>
      <c r="B110" s="297" t="s">
        <v>179</v>
      </c>
      <c r="C110" s="176" t="s">
        <v>106</v>
      </c>
      <c r="D110" s="58">
        <f>корр_2022!G111</f>
        <v>643.25</v>
      </c>
      <c r="E110" s="58">
        <v>1378.1210784813807</v>
      </c>
      <c r="F110" s="58">
        <v>1266.8587173446199</v>
      </c>
      <c r="G110" s="521" t="s">
        <v>439</v>
      </c>
      <c r="H110" s="280"/>
      <c r="J110" s="35"/>
      <c r="K110" s="33"/>
      <c r="L110" s="33"/>
      <c r="M110" s="33"/>
      <c r="N110" s="4"/>
    </row>
    <row r="111" spans="1:14" s="254" customFormat="1" ht="60" x14ac:dyDescent="0.25">
      <c r="A111" s="316"/>
      <c r="B111" s="297"/>
      <c r="C111" s="288" t="s">
        <v>178</v>
      </c>
      <c r="D111" s="58">
        <f>корр_2022!G112</f>
        <v>8.3000000000000007</v>
      </c>
      <c r="E111" s="56">
        <v>8.2874785385852103</v>
      </c>
      <c r="F111" s="56">
        <v>8.3000000000000007</v>
      </c>
      <c r="G111" s="472" t="s">
        <v>436</v>
      </c>
      <c r="H111" s="280"/>
      <c r="J111" s="35"/>
      <c r="K111" s="33"/>
      <c r="L111" s="33"/>
      <c r="M111" s="33"/>
      <c r="N111" s="4"/>
    </row>
    <row r="112" spans="1:14" ht="29.25" customHeight="1" x14ac:dyDescent="0.25">
      <c r="A112" s="154"/>
      <c r="B112" s="297"/>
      <c r="C112" s="176" t="s">
        <v>180</v>
      </c>
      <c r="D112" s="58">
        <f>корр_2022!G113</f>
        <v>77.5</v>
      </c>
      <c r="E112" s="58">
        <v>166.28955020095236</v>
      </c>
      <c r="F112" s="58">
        <v>152.63358040296623</v>
      </c>
      <c r="G112" s="472" t="s">
        <v>415</v>
      </c>
      <c r="H112" s="280"/>
    </row>
    <row r="113" spans="1:14" x14ac:dyDescent="0.25">
      <c r="A113" s="310">
        <v>3</v>
      </c>
      <c r="B113" s="297" t="s">
        <v>181</v>
      </c>
      <c r="C113" s="176" t="s">
        <v>106</v>
      </c>
      <c r="D113" s="58">
        <f>корр_2022!G114</f>
        <v>0</v>
      </c>
      <c r="E113" s="58"/>
      <c r="F113" s="58">
        <v>0</v>
      </c>
      <c r="G113" s="279"/>
      <c r="H113" s="280"/>
    </row>
    <row r="114" spans="1:14" hidden="1" x14ac:dyDescent="0.25">
      <c r="A114" s="316"/>
      <c r="B114" s="297"/>
      <c r="C114" s="288" t="s">
        <v>130</v>
      </c>
      <c r="D114" s="58">
        <f>корр_2022!G115</f>
        <v>0</v>
      </c>
      <c r="E114" s="58"/>
      <c r="F114" s="58">
        <v>0</v>
      </c>
      <c r="G114" s="279"/>
      <c r="H114" s="280"/>
    </row>
    <row r="115" spans="1:14" hidden="1" x14ac:dyDescent="0.25">
      <c r="A115" s="154"/>
      <c r="B115" s="297"/>
      <c r="C115" s="288" t="s">
        <v>79</v>
      </c>
      <c r="D115" s="58">
        <f>корр_2022!G116</f>
        <v>0</v>
      </c>
      <c r="E115" s="58"/>
      <c r="F115" s="381">
        <v>0</v>
      </c>
      <c r="G115" s="279"/>
      <c r="H115" s="280"/>
    </row>
    <row r="116" spans="1:14" ht="45" x14ac:dyDescent="0.25">
      <c r="A116" s="310">
        <v>4</v>
      </c>
      <c r="B116" s="297" t="s">
        <v>182</v>
      </c>
      <c r="C116" s="176" t="s">
        <v>106</v>
      </c>
      <c r="D116" s="58">
        <f>корр_2022!G117</f>
        <v>265.464</v>
      </c>
      <c r="E116" s="58">
        <v>191.78860405246547</v>
      </c>
      <c r="F116" s="58">
        <v>199.55231370243473</v>
      </c>
      <c r="G116" s="521" t="s">
        <v>439</v>
      </c>
      <c r="H116" s="280"/>
      <c r="I116" s="5" t="s">
        <v>430</v>
      </c>
      <c r="K116" s="33" t="s">
        <v>241</v>
      </c>
      <c r="L116" s="33">
        <f>L118/2</f>
        <v>2765.25</v>
      </c>
      <c r="M116" s="33">
        <v>39.72</v>
      </c>
      <c r="N116" s="4">
        <f>M116*L116</f>
        <v>109835.73</v>
      </c>
    </row>
    <row r="117" spans="1:14" ht="15" customHeight="1" x14ac:dyDescent="0.25">
      <c r="A117" s="316"/>
      <c r="B117" s="297"/>
      <c r="C117" s="172" t="s">
        <v>175</v>
      </c>
      <c r="D117" s="58">
        <f>корр_2022!G118</f>
        <v>48</v>
      </c>
      <c r="E117" s="56">
        <v>40.173918117970921</v>
      </c>
      <c r="F117" s="56">
        <v>45.539999999999992</v>
      </c>
      <c r="G117" s="279" t="s">
        <v>437</v>
      </c>
      <c r="H117" s="280"/>
      <c r="M117" s="33">
        <v>51.36</v>
      </c>
      <c r="N117" s="4">
        <f>M117*L116</f>
        <v>142023.24</v>
      </c>
    </row>
    <row r="118" spans="1:14" ht="31.5" customHeight="1" x14ac:dyDescent="0.25">
      <c r="A118" s="154"/>
      <c r="B118" s="297"/>
      <c r="C118" s="172" t="s">
        <v>174</v>
      </c>
      <c r="D118" s="58">
        <f>корр_2022!G119</f>
        <v>5530.5</v>
      </c>
      <c r="E118" s="58">
        <v>4773.9581558681239</v>
      </c>
      <c r="F118" s="58">
        <v>4381.9129051918044</v>
      </c>
      <c r="G118" s="521" t="s">
        <v>417</v>
      </c>
      <c r="H118" s="280"/>
      <c r="I118" s="803" t="s">
        <v>438</v>
      </c>
      <c r="J118" s="804"/>
      <c r="K118" s="174">
        <f>1.35+1.41+2.77</f>
        <v>5.5299999999999994</v>
      </c>
      <c r="L118" s="522">
        <f>D118</f>
        <v>5530.5</v>
      </c>
      <c r="M118" s="174"/>
      <c r="N118" s="4">
        <f>(N117+N116)/L118</f>
        <v>45.539999999999992</v>
      </c>
    </row>
    <row r="119" spans="1:14" x14ac:dyDescent="0.25">
      <c r="A119" s="310">
        <v>5</v>
      </c>
      <c r="B119" s="297" t="s">
        <v>183</v>
      </c>
      <c r="C119" s="176" t="s">
        <v>106</v>
      </c>
      <c r="D119" s="58">
        <f>корр_2022!G120</f>
        <v>0</v>
      </c>
      <c r="E119" s="58"/>
      <c r="F119" s="58">
        <v>0</v>
      </c>
      <c r="G119" s="279"/>
      <c r="H119" s="280"/>
    </row>
    <row r="120" spans="1:14" ht="18" hidden="1" x14ac:dyDescent="0.25">
      <c r="A120" s="316"/>
      <c r="B120" s="297"/>
      <c r="C120" s="172" t="s">
        <v>175</v>
      </c>
      <c r="D120" s="58">
        <f>корр_2022!G121</f>
        <v>0</v>
      </c>
      <c r="E120" s="58"/>
      <c r="F120" s="58"/>
      <c r="G120" s="279"/>
      <c r="H120" s="280"/>
      <c r="K120" s="174"/>
      <c r="L120" s="522"/>
      <c r="M120" s="174"/>
    </row>
    <row r="121" spans="1:14" hidden="1" x14ac:dyDescent="0.25">
      <c r="A121" s="154"/>
      <c r="B121" s="297"/>
      <c r="C121" s="288" t="s">
        <v>184</v>
      </c>
      <c r="D121" s="58">
        <f>корр_2022!G122</f>
        <v>0</v>
      </c>
      <c r="E121" s="58"/>
      <c r="F121" s="381">
        <v>0</v>
      </c>
      <c r="G121" s="279"/>
      <c r="H121" s="280"/>
    </row>
    <row r="122" spans="1:14" ht="30.75" customHeight="1" x14ac:dyDescent="0.25">
      <c r="A122" s="175">
        <v>6</v>
      </c>
      <c r="B122" s="290" t="s">
        <v>185</v>
      </c>
      <c r="C122" s="176" t="s">
        <v>106</v>
      </c>
      <c r="D122" s="58">
        <f>корр_2022!G123</f>
        <v>0</v>
      </c>
      <c r="E122" s="58"/>
      <c r="F122" s="58">
        <v>0</v>
      </c>
      <c r="G122" s="279"/>
      <c r="H122" s="280"/>
    </row>
    <row r="123" spans="1:14" s="293" customFormat="1" ht="19.5" customHeight="1" x14ac:dyDescent="0.25">
      <c r="A123" s="53" t="s">
        <v>186</v>
      </c>
      <c r="B123" s="133" t="s">
        <v>187</v>
      </c>
      <c r="C123" s="188" t="s">
        <v>106</v>
      </c>
      <c r="D123" s="65">
        <f>корр_2022!G124</f>
        <v>0</v>
      </c>
      <c r="E123" s="177">
        <f>SUM(E124,E125,E126,E127,E128)</f>
        <v>352.70715648227861</v>
      </c>
      <c r="F123" s="177">
        <f>SUM(F124,F125,F126,F127,F128)</f>
        <v>352.70715648227861</v>
      </c>
      <c r="G123" s="317"/>
      <c r="H123" s="318"/>
      <c r="I123" s="319"/>
      <c r="J123" s="173"/>
      <c r="K123" s="174"/>
      <c r="L123" s="174"/>
      <c r="M123" s="174"/>
      <c r="N123" s="320"/>
    </row>
    <row r="124" spans="1:14" ht="19.5" customHeight="1" x14ac:dyDescent="0.25">
      <c r="A124" s="321">
        <v>1</v>
      </c>
      <c r="B124" s="297" t="s">
        <v>188</v>
      </c>
      <c r="C124" s="176" t="s">
        <v>106</v>
      </c>
      <c r="D124" s="58">
        <f>'[5]корректировка 2021'!F124</f>
        <v>0</v>
      </c>
      <c r="E124" s="58"/>
      <c r="F124" s="442"/>
      <c r="G124" s="279"/>
      <c r="H124" s="280"/>
    </row>
    <row r="125" spans="1:14" ht="30" x14ac:dyDescent="0.25">
      <c r="A125" s="321">
        <v>2</v>
      </c>
      <c r="B125" s="297" t="s">
        <v>189</v>
      </c>
      <c r="C125" s="176" t="s">
        <v>106</v>
      </c>
      <c r="D125" s="58">
        <f>'[5]корректировка 2021'!F125</f>
        <v>0</v>
      </c>
      <c r="E125" s="58"/>
      <c r="F125" s="58"/>
      <c r="G125" s="279"/>
      <c r="H125" s="280"/>
    </row>
    <row r="126" spans="1:14" x14ac:dyDescent="0.25">
      <c r="A126" s="321">
        <v>3</v>
      </c>
      <c r="B126" s="297" t="s">
        <v>190</v>
      </c>
      <c r="C126" s="176" t="s">
        <v>106</v>
      </c>
      <c r="D126" s="58">
        <f>'[5]корректировка 2021'!F126</f>
        <v>0</v>
      </c>
      <c r="E126" s="58"/>
      <c r="F126" s="291"/>
      <c r="G126" s="282"/>
      <c r="H126" s="283"/>
    </row>
    <row r="127" spans="1:14" x14ac:dyDescent="0.25">
      <c r="A127" s="321">
        <v>4</v>
      </c>
      <c r="B127" s="297" t="s">
        <v>18</v>
      </c>
      <c r="C127" s="176" t="s">
        <v>106</v>
      </c>
      <c r="D127" s="58">
        <f>'[5]корректировка 2021'!F127</f>
        <v>0</v>
      </c>
      <c r="E127" s="58"/>
      <c r="F127" s="291"/>
      <c r="G127" s="282"/>
      <c r="H127" s="283"/>
    </row>
    <row r="128" spans="1:14" ht="18" customHeight="1" x14ac:dyDescent="0.25">
      <c r="A128" s="321">
        <v>5</v>
      </c>
      <c r="B128" s="297" t="s">
        <v>191</v>
      </c>
      <c r="C128" s="176" t="s">
        <v>106</v>
      </c>
      <c r="D128" s="58">
        <f>'[5]корректировка 2021'!F128</f>
        <v>0</v>
      </c>
      <c r="E128" s="58">
        <v>352.70715648227861</v>
      </c>
      <c r="F128" s="58">
        <f>E128</f>
        <v>352.70715648227861</v>
      </c>
      <c r="G128" s="279"/>
      <c r="H128" s="5"/>
      <c r="I128" s="5"/>
    </row>
    <row r="129" spans="1:14" ht="18" customHeight="1" x14ac:dyDescent="0.25">
      <c r="A129" s="321"/>
      <c r="B129" s="180" t="s">
        <v>192</v>
      </c>
      <c r="C129" s="176"/>
      <c r="D129" s="58">
        <f>'[5]корректировка 2021'!F129</f>
        <v>0</v>
      </c>
      <c r="E129" s="58">
        <v>135.34583744789137</v>
      </c>
      <c r="F129" s="58">
        <f t="shared" ref="F129" si="2">E129</f>
        <v>135.34583744789137</v>
      </c>
      <c r="G129" s="279"/>
      <c r="H129" s="322" t="s">
        <v>250</v>
      </c>
      <c r="I129" s="458" t="s">
        <v>216</v>
      </c>
    </row>
    <row r="130" spans="1:14" ht="32.25" customHeight="1" x14ac:dyDescent="0.25">
      <c r="A130" s="321"/>
      <c r="B130" s="459" t="s">
        <v>281</v>
      </c>
      <c r="C130" s="176" t="s">
        <v>106</v>
      </c>
      <c r="D130" s="58">
        <f>'[5]корректировка 2021'!F130</f>
        <v>0</v>
      </c>
      <c r="E130" s="177"/>
      <c r="F130" s="58">
        <f>E130</f>
        <v>0</v>
      </c>
      <c r="G130" s="279"/>
      <c r="H130" s="460">
        <f>SUM(H131:H142)</f>
        <v>3352.93</v>
      </c>
      <c r="I130" s="461">
        <f>D14</f>
        <v>3352</v>
      </c>
    </row>
    <row r="131" spans="1:14" ht="18.75" customHeight="1" x14ac:dyDescent="0.25">
      <c r="A131" s="53" t="s">
        <v>193</v>
      </c>
      <c r="B131" s="133" t="s">
        <v>194</v>
      </c>
      <c r="C131" s="188" t="s">
        <v>106</v>
      </c>
      <c r="D131" s="182">
        <f>SUM(D30,D45,D65,D123,D129,D130)</f>
        <v>11262.852946499999</v>
      </c>
      <c r="E131" s="182">
        <f t="shared" ref="E131" si="3">SUM(E30,E45,E65,E123,E129,E130)</f>
        <v>11443.224105215233</v>
      </c>
      <c r="F131" s="182">
        <f>SUM(F30,F45,F65,F123,F129,F130)</f>
        <v>11024.470258597505</v>
      </c>
      <c r="G131" s="323"/>
      <c r="H131" s="324">
        <v>641.4</v>
      </c>
      <c r="J131" s="325"/>
      <c r="K131" s="325" t="s">
        <v>375</v>
      </c>
      <c r="L131" s="325" t="s">
        <v>376</v>
      </c>
      <c r="M131" s="326"/>
    </row>
    <row r="132" spans="1:14" s="36" customFormat="1" ht="28.5" x14ac:dyDescent="0.25">
      <c r="A132" s="53"/>
      <c r="B132" s="431" t="s">
        <v>195</v>
      </c>
      <c r="C132" s="188" t="s">
        <v>130</v>
      </c>
      <c r="D132" s="182">
        <f>IF(D131=0,0,D131/D14*1000)</f>
        <v>3360.0396618436748</v>
      </c>
      <c r="E132" s="182">
        <f>IF(E131=0,0,E131/E14*1000)</f>
        <v>3133.4987555013099</v>
      </c>
      <c r="F132" s="182">
        <f>IF(F131=0,0,F131/F14*1000)</f>
        <v>3288.9231081734802</v>
      </c>
      <c r="G132" s="327"/>
      <c r="H132" s="324">
        <v>533.6</v>
      </c>
      <c r="I132" s="328"/>
      <c r="J132" s="329" t="s">
        <v>253</v>
      </c>
      <c r="K132" s="330">
        <f>SUM(H131:H136)</f>
        <v>1912.7999999999997</v>
      </c>
      <c r="L132" s="330">
        <f>SUM(H137:H142)</f>
        <v>1440.13</v>
      </c>
      <c r="M132" s="330">
        <f>K132+L132</f>
        <v>3352.93</v>
      </c>
      <c r="N132" s="136"/>
    </row>
    <row r="133" spans="1:14" s="36" customFormat="1" ht="21" customHeight="1" x14ac:dyDescent="0.25">
      <c r="A133" s="331"/>
      <c r="B133" s="187" t="s">
        <v>197</v>
      </c>
      <c r="C133" s="188" t="s">
        <v>94</v>
      </c>
      <c r="D133" s="332"/>
      <c r="E133" s="333"/>
      <c r="F133" s="433">
        <f>(F123-F128)/(F30+F45+-F63+F65)</f>
        <v>0</v>
      </c>
      <c r="G133" s="327"/>
      <c r="H133" s="324">
        <v>392.1</v>
      </c>
      <c r="I133" s="328"/>
      <c r="J133" s="325" t="s">
        <v>254</v>
      </c>
      <c r="K133" s="330">
        <v>3093.3</v>
      </c>
      <c r="L133" s="330">
        <v>3186.2</v>
      </c>
      <c r="M133" s="330">
        <v>554530.6</v>
      </c>
      <c r="N133" s="136"/>
    </row>
    <row r="134" spans="1:14" s="36" customFormat="1" ht="19.5" customHeight="1" x14ac:dyDescent="0.25">
      <c r="A134" s="331"/>
      <c r="B134" s="187" t="s">
        <v>255</v>
      </c>
      <c r="C134" s="188" t="s">
        <v>106</v>
      </c>
      <c r="D134" s="182">
        <f>K134+L134</f>
        <v>10505.406445999999</v>
      </c>
      <c r="E134" s="333"/>
      <c r="F134" s="332"/>
      <c r="G134" s="327"/>
      <c r="H134" s="324">
        <v>310.60000000000002</v>
      </c>
      <c r="I134" s="328"/>
      <c r="J134" s="325" t="s">
        <v>255</v>
      </c>
      <c r="K134" s="330">
        <f>K132*K133/1000</f>
        <v>5916.864239999999</v>
      </c>
      <c r="L134" s="330">
        <f>L132*L133/1000</f>
        <v>4588.5422060000001</v>
      </c>
      <c r="M134" s="330">
        <f>K134+L134</f>
        <v>10505.406445999999</v>
      </c>
      <c r="N134" s="136"/>
    </row>
    <row r="135" spans="1:14" s="36" customFormat="1" ht="18" customHeight="1" x14ac:dyDescent="0.25">
      <c r="A135" s="331"/>
      <c r="B135" s="187" t="s">
        <v>263</v>
      </c>
      <c r="C135" s="188"/>
      <c r="D135" s="332"/>
      <c r="E135" s="334">
        <v>1.032</v>
      </c>
      <c r="F135" s="332"/>
      <c r="G135" s="327" t="s">
        <v>241</v>
      </c>
      <c r="H135" s="324">
        <v>35.1</v>
      </c>
      <c r="I135" s="328"/>
      <c r="J135" s="35"/>
      <c r="K135" s="33"/>
      <c r="L135" s="33"/>
      <c r="M135" s="33"/>
      <c r="N135" s="136"/>
    </row>
    <row r="136" spans="1:14" s="36" customFormat="1" ht="18" customHeight="1" thickBot="1" x14ac:dyDescent="0.3">
      <c r="A136" s="331"/>
      <c r="B136" s="187" t="s">
        <v>377</v>
      </c>
      <c r="C136" s="188"/>
      <c r="D136" s="332"/>
      <c r="E136" s="335">
        <v>1.036</v>
      </c>
      <c r="F136" s="332"/>
      <c r="G136" s="327"/>
      <c r="H136" s="324">
        <v>0</v>
      </c>
      <c r="I136" s="328"/>
      <c r="J136" s="35"/>
      <c r="K136" s="33"/>
      <c r="L136" s="33"/>
      <c r="M136" s="33"/>
      <c r="N136" s="136"/>
    </row>
    <row r="137" spans="1:14" ht="18" customHeight="1" thickBot="1" x14ac:dyDescent="0.3">
      <c r="A137" s="286"/>
      <c r="B137" s="187" t="s">
        <v>257</v>
      </c>
      <c r="C137" s="176" t="s">
        <v>106</v>
      </c>
      <c r="D137" s="336"/>
      <c r="E137" s="432">
        <v>554.95811336624831</v>
      </c>
      <c r="F137" s="75"/>
      <c r="G137" s="337"/>
      <c r="H137" s="338">
        <v>0</v>
      </c>
    </row>
    <row r="138" spans="1:14" x14ac:dyDescent="0.25">
      <c r="A138" s="278"/>
      <c r="B138" s="339" t="s">
        <v>198</v>
      </c>
      <c r="C138" s="64"/>
      <c r="D138" s="72"/>
      <c r="E138" s="340"/>
      <c r="F138" s="56"/>
      <c r="G138" s="270"/>
      <c r="H138" s="338">
        <v>0</v>
      </c>
    </row>
    <row r="139" spans="1:14" x14ac:dyDescent="0.25">
      <c r="A139" s="154"/>
      <c r="B139" s="292" t="s">
        <v>199</v>
      </c>
      <c r="C139" s="176" t="s">
        <v>130</v>
      </c>
      <c r="D139" s="58">
        <f>IF(D12=0,0,D66/D12*1000)</f>
        <v>647.84280566125096</v>
      </c>
      <c r="E139" s="58">
        <f>IF(E12=0,0,E66/E12*1000)</f>
        <v>719.67640226487867</v>
      </c>
      <c r="F139" s="58">
        <f>IF(F12=0,0,F66/F12*1000)</f>
        <v>676.83416422434732</v>
      </c>
      <c r="G139" s="337"/>
      <c r="H139" s="338">
        <v>65.930000000000007</v>
      </c>
    </row>
    <row r="140" spans="1:14" x14ac:dyDescent="0.25">
      <c r="A140" s="70"/>
      <c r="B140" s="292" t="s">
        <v>200</v>
      </c>
      <c r="C140" s="176" t="s">
        <v>201</v>
      </c>
      <c r="D140" s="58">
        <f>IF(D10=0,0,D68/D10*1000)</f>
        <v>183.05286047489773</v>
      </c>
      <c r="E140" s="58">
        <f>IF(E10=0,0,E68/E10*1000)</f>
        <v>244.91320906332112</v>
      </c>
      <c r="F140" s="58">
        <f>IF(F10=0,0,F68/F10*1000)</f>
        <v>244.91320906332109</v>
      </c>
      <c r="G140" s="337"/>
      <c r="H140" s="338">
        <v>375.79999999999995</v>
      </c>
    </row>
    <row r="141" spans="1:14" x14ac:dyDescent="0.25">
      <c r="A141" s="70"/>
      <c r="B141" s="292" t="s">
        <v>202</v>
      </c>
      <c r="C141" s="176" t="s">
        <v>201</v>
      </c>
      <c r="D141" s="58">
        <f>IF(D12=0,0,D68/D12*1000)</f>
        <v>192.76364317207222</v>
      </c>
      <c r="E141" s="58">
        <f>IF(E12=0,0,E68/E12*1000)</f>
        <v>257.16341015849491</v>
      </c>
      <c r="F141" s="58">
        <f>IF(F12=0,0,F68/F12*1000)</f>
        <v>257.16341015849491</v>
      </c>
      <c r="G141" s="337"/>
      <c r="H141" s="338">
        <v>437</v>
      </c>
    </row>
    <row r="142" spans="1:14" x14ac:dyDescent="0.25">
      <c r="A142" s="70"/>
      <c r="B142" s="292" t="s">
        <v>203</v>
      </c>
      <c r="C142" s="288" t="s">
        <v>204</v>
      </c>
      <c r="D142" s="56">
        <f>IF(D10=0,0,D118/D10)</f>
        <v>1.0573356785072459</v>
      </c>
      <c r="E142" s="56">
        <f>IF(E10=0,0,E118/E10)</f>
        <v>0.86320599321690694</v>
      </c>
      <c r="F142" s="56">
        <f>IF(F10=0,0,F118/F10)</f>
        <v>0.84015566688748089</v>
      </c>
      <c r="G142" s="337"/>
      <c r="H142" s="338">
        <v>561.4</v>
      </c>
    </row>
    <row r="143" spans="1:14" x14ac:dyDescent="0.25">
      <c r="A143" s="70"/>
      <c r="B143" s="292" t="s">
        <v>205</v>
      </c>
      <c r="C143" s="176" t="s">
        <v>206</v>
      </c>
      <c r="D143" s="58">
        <f>IF(D10=0,0,D112/D10*1000)</f>
        <v>14.81665583298283</v>
      </c>
      <c r="E143" s="58">
        <f>IF(E10=0,0,E112/E10*1000)</f>
        <v>30.067740783685874</v>
      </c>
      <c r="F143" s="58">
        <f>IF(F10=0,0,F112/F10*1000)</f>
        <v>29.264837140177004</v>
      </c>
      <c r="G143" s="337"/>
      <c r="H143" s="12"/>
    </row>
    <row r="144" spans="1:14" x14ac:dyDescent="0.25">
      <c r="A144" s="70"/>
      <c r="B144" s="292" t="s">
        <v>258</v>
      </c>
      <c r="C144" s="288" t="s">
        <v>204</v>
      </c>
      <c r="D144" s="56">
        <f>IF(D49=0,0,D49/D14)</f>
        <v>0</v>
      </c>
      <c r="E144" s="56">
        <f>IF(E49=0,0,E49/E14)</f>
        <v>0</v>
      </c>
      <c r="F144" s="56">
        <f>IF(F49=0,0,F49/F14)</f>
        <v>0</v>
      </c>
      <c r="G144" s="337"/>
      <c r="H144" s="12"/>
    </row>
    <row r="145" spans="1:14" s="34" customFormat="1" x14ac:dyDescent="0.25">
      <c r="A145" s="220"/>
      <c r="B145" s="221" t="s">
        <v>368</v>
      </c>
      <c r="C145" s="11"/>
      <c r="D145" s="280"/>
      <c r="E145" s="280"/>
      <c r="F145" s="280"/>
      <c r="G145" s="341"/>
      <c r="H145" s="30"/>
      <c r="I145" s="254"/>
      <c r="J145" s="35"/>
      <c r="K145" s="33"/>
      <c r="L145" s="33"/>
      <c r="M145" s="33"/>
      <c r="N145" s="4"/>
    </row>
    <row r="148" spans="1:14" s="347" customFormat="1" ht="15.75" thickBot="1" x14ac:dyDescent="0.3">
      <c r="A148" s="343"/>
      <c r="B148" s="344" t="s">
        <v>259</v>
      </c>
      <c r="C148" s="462" t="str">
        <f>'[6]корр 2021'!C148</f>
        <v>УСНО (доходы-расходы)</v>
      </c>
      <c r="D148" s="324"/>
      <c r="E148" s="324"/>
      <c r="F148" s="324"/>
      <c r="G148" s="345"/>
      <c r="H148" s="345"/>
      <c r="I148" s="345"/>
      <c r="J148" s="345"/>
      <c r="K148" s="345"/>
      <c r="L148" s="346"/>
    </row>
    <row r="149" spans="1:14" s="347" customFormat="1" ht="15.75" thickBot="1" x14ac:dyDescent="0.3">
      <c r="A149" s="343"/>
      <c r="B149" s="344" t="s">
        <v>150</v>
      </c>
      <c r="C149" s="348"/>
      <c r="D149" s="324"/>
      <c r="E149" s="324"/>
      <c r="F149" s="349">
        <f>IF(C148=B150,F150,IF(C148=B151,F151,IF(C148=B152,F152)))</f>
        <v>104.28376614690261</v>
      </c>
      <c r="G149" s="345"/>
      <c r="H149" s="345"/>
      <c r="I149" s="345"/>
      <c r="J149" s="345"/>
      <c r="K149" s="345"/>
      <c r="L149" s="346"/>
    </row>
    <row r="150" spans="1:14" s="347" customFormat="1" x14ac:dyDescent="0.25">
      <c r="A150" s="343"/>
      <c r="B150" s="350" t="s">
        <v>222</v>
      </c>
      <c r="C150" s="351">
        <v>0.2</v>
      </c>
      <c r="D150" s="352"/>
      <c r="E150" s="352"/>
      <c r="F150" s="352">
        <f>(F127-F133)*C150/(100%)</f>
        <v>0</v>
      </c>
      <c r="G150" s="345"/>
      <c r="H150" s="345"/>
      <c r="I150" s="345"/>
      <c r="J150" s="345"/>
      <c r="K150" s="345"/>
      <c r="L150" s="346"/>
    </row>
    <row r="151" spans="1:14" s="347" customFormat="1" x14ac:dyDescent="0.25">
      <c r="A151" s="343"/>
      <c r="B151" s="350" t="s">
        <v>215</v>
      </c>
      <c r="C151" s="351">
        <v>0.15</v>
      </c>
      <c r="D151" s="352"/>
      <c r="E151" s="352"/>
      <c r="F151" s="352">
        <f>SUM(F30,F46,F53,F54,F55,F59,F60,F61,F62,F64,F65)*0.01</f>
        <v>104.28376614690261</v>
      </c>
      <c r="G151" s="345"/>
      <c r="H151" s="345"/>
      <c r="I151" s="345"/>
      <c r="J151" s="345"/>
      <c r="K151" s="345"/>
      <c r="L151" s="346"/>
    </row>
    <row r="152" spans="1:14" s="347" customFormat="1" x14ac:dyDescent="0.25">
      <c r="A152" s="343"/>
      <c r="B152" s="350" t="s">
        <v>223</v>
      </c>
      <c r="C152" s="351">
        <v>0.06</v>
      </c>
      <c r="D152" s="352"/>
      <c r="E152" s="352"/>
      <c r="F152" s="352">
        <f>SUM(F30,F46,F53,F54,F55,F59,F60,F61,F62,F64,F65)*0.06/2</f>
        <v>312.85129844070781</v>
      </c>
      <c r="G152" s="345"/>
      <c r="H152" s="345"/>
      <c r="I152" s="345"/>
      <c r="J152" s="345"/>
      <c r="K152" s="345"/>
      <c r="L152" s="346"/>
    </row>
    <row r="159" spans="1:14" x14ac:dyDescent="0.25">
      <c r="A159" s="239"/>
      <c r="B159" s="240" t="s">
        <v>224</v>
      </c>
      <c r="C159" s="241"/>
      <c r="D159" s="242">
        <f>SUM(D30,D46,D53,D54,D55,D59,D60,D61,D62,D64,D65)</f>
        <v>11154.852946499999</v>
      </c>
      <c r="E159" s="242">
        <f>SUM(E30,E46,E53,E54,E55,E59,E60,E61,E62,E64,E65)</f>
        <v>10844.712565165593</v>
      </c>
      <c r="F159" s="242">
        <f t="shared" ref="F159" si="4">SUM(F30,F46,F53,F54,F55,F59,F60,F61,F62,F64,F65)</f>
        <v>10428.37661469026</v>
      </c>
    </row>
    <row r="160" spans="1:14" x14ac:dyDescent="0.25">
      <c r="A160" s="239"/>
      <c r="B160" s="240" t="s">
        <v>197</v>
      </c>
      <c r="C160" s="240"/>
      <c r="D160" s="244">
        <v>5.0000000000000001E-3</v>
      </c>
      <c r="E160" s="244">
        <v>5.0000000000000001E-3</v>
      </c>
      <c r="F160" s="244">
        <v>5.0000000000000001E-3</v>
      </c>
    </row>
    <row r="161" spans="1:6" x14ac:dyDescent="0.25">
      <c r="A161" s="245"/>
      <c r="B161" s="221" t="s">
        <v>225</v>
      </c>
      <c r="D161" s="237">
        <f>D160*(D159/(100%-(D160/(1-20%))))</f>
        <v>56.12504627169811</v>
      </c>
      <c r="E161" s="237">
        <f t="shared" ref="E161:F161" si="5">E160*(E159/(100%-(E160/(1-20%))))</f>
        <v>54.564591522845753</v>
      </c>
      <c r="F161" s="237">
        <f t="shared" si="5"/>
        <v>52.469819444982441</v>
      </c>
    </row>
  </sheetData>
  <protectedRanges>
    <protectedRange sqref="B74" name="p21_1_edit_1_1_1"/>
  </protectedRanges>
  <mergeCells count="13">
    <mergeCell ref="I118:J118"/>
    <mergeCell ref="A5:G5"/>
    <mergeCell ref="A4:G4"/>
    <mergeCell ref="A3:G3"/>
    <mergeCell ref="A2:G2"/>
    <mergeCell ref="K14:K15"/>
    <mergeCell ref="L14:N14"/>
    <mergeCell ref="O14:P14"/>
    <mergeCell ref="Q14:S14"/>
    <mergeCell ref="A1:B1"/>
    <mergeCell ref="A6:A7"/>
    <mergeCell ref="B6:B7"/>
    <mergeCell ref="C6:C7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-0.249977111117893"/>
    <pageSetUpPr fitToPage="1"/>
  </sheetPr>
  <dimension ref="A1:W153"/>
  <sheetViews>
    <sheetView topLeftCell="A8" zoomScale="76" zoomScaleNormal="76" workbookViewId="0">
      <selection activeCell="B84" sqref="B84"/>
    </sheetView>
  </sheetViews>
  <sheetFormatPr defaultRowHeight="15" x14ac:dyDescent="0.25"/>
  <cols>
    <col min="1" max="1" width="4.7109375" style="37" customWidth="1"/>
    <col min="2" max="2" width="63.28515625" style="221" customWidth="1"/>
    <col min="3" max="3" width="12.5703125" style="221" customWidth="1"/>
    <col min="4" max="6" width="16" style="160" customWidth="1"/>
    <col min="7" max="7" width="49.85546875" style="342" customWidth="1"/>
    <col min="8" max="8" width="16" style="160" customWidth="1"/>
    <col min="9" max="9" width="12.7109375" style="254" customWidth="1"/>
    <col min="10" max="10" width="16.7109375" style="35" customWidth="1"/>
    <col min="11" max="11" width="21" style="33" customWidth="1"/>
    <col min="12" max="12" width="11.5703125" style="33" customWidth="1"/>
    <col min="13" max="13" width="11.7109375" style="33" customWidth="1"/>
    <col min="14" max="14" width="13" style="4" customWidth="1"/>
    <col min="15" max="15" width="16.85546875" style="5" customWidth="1"/>
    <col min="16" max="16" width="15.7109375" style="5" customWidth="1"/>
    <col min="17" max="17" width="11.7109375" style="5" customWidth="1"/>
    <col min="18" max="18" width="11.85546875" style="5" customWidth="1"/>
    <col min="19" max="19" width="12.85546875" style="5" customWidth="1"/>
    <col min="20" max="20" width="13.7109375" style="5" customWidth="1"/>
    <col min="21" max="23" width="13" style="5" customWidth="1"/>
    <col min="24" max="256" width="9.140625" style="5"/>
    <col min="257" max="257" width="4.7109375" style="5" customWidth="1"/>
    <col min="258" max="258" width="63.28515625" style="5" customWidth="1"/>
    <col min="259" max="259" width="12.5703125" style="5" customWidth="1"/>
    <col min="260" max="262" width="16" style="5" customWidth="1"/>
    <col min="263" max="263" width="49.85546875" style="5" customWidth="1"/>
    <col min="264" max="264" width="16" style="5" customWidth="1"/>
    <col min="265" max="265" width="13.85546875" style="5" customWidth="1"/>
    <col min="266" max="266" width="19" style="5" customWidth="1"/>
    <col min="267" max="267" width="15.42578125" style="5" customWidth="1"/>
    <col min="268" max="268" width="19.7109375" style="5" customWidth="1"/>
    <col min="269" max="269" width="12.42578125" style="5" customWidth="1"/>
    <col min="270" max="270" width="15.140625" style="5" customWidth="1"/>
    <col min="271" max="271" width="11.140625" style="5" customWidth="1"/>
    <col min="272" max="276" width="9.140625" style="5"/>
    <col min="277" max="279" width="13" style="5" customWidth="1"/>
    <col min="280" max="512" width="9.140625" style="5"/>
    <col min="513" max="513" width="4.7109375" style="5" customWidth="1"/>
    <col min="514" max="514" width="63.28515625" style="5" customWidth="1"/>
    <col min="515" max="515" width="12.5703125" style="5" customWidth="1"/>
    <col min="516" max="518" width="16" style="5" customWidth="1"/>
    <col min="519" max="519" width="49.85546875" style="5" customWidth="1"/>
    <col min="520" max="520" width="16" style="5" customWidth="1"/>
    <col min="521" max="521" width="13.85546875" style="5" customWidth="1"/>
    <col min="522" max="522" width="19" style="5" customWidth="1"/>
    <col min="523" max="523" width="15.42578125" style="5" customWidth="1"/>
    <col min="524" max="524" width="19.7109375" style="5" customWidth="1"/>
    <col min="525" max="525" width="12.42578125" style="5" customWidth="1"/>
    <col min="526" max="526" width="15.140625" style="5" customWidth="1"/>
    <col min="527" max="527" width="11.140625" style="5" customWidth="1"/>
    <col min="528" max="532" width="9.140625" style="5"/>
    <col min="533" max="535" width="13" style="5" customWidth="1"/>
    <col min="536" max="768" width="9.140625" style="5"/>
    <col min="769" max="769" width="4.7109375" style="5" customWidth="1"/>
    <col min="770" max="770" width="63.28515625" style="5" customWidth="1"/>
    <col min="771" max="771" width="12.5703125" style="5" customWidth="1"/>
    <col min="772" max="774" width="16" style="5" customWidth="1"/>
    <col min="775" max="775" width="49.85546875" style="5" customWidth="1"/>
    <col min="776" max="776" width="16" style="5" customWidth="1"/>
    <col min="777" max="777" width="13.85546875" style="5" customWidth="1"/>
    <col min="778" max="778" width="19" style="5" customWidth="1"/>
    <col min="779" max="779" width="15.42578125" style="5" customWidth="1"/>
    <col min="780" max="780" width="19.7109375" style="5" customWidth="1"/>
    <col min="781" max="781" width="12.42578125" style="5" customWidth="1"/>
    <col min="782" max="782" width="15.140625" style="5" customWidth="1"/>
    <col min="783" max="783" width="11.140625" style="5" customWidth="1"/>
    <col min="784" max="788" width="9.140625" style="5"/>
    <col min="789" max="791" width="13" style="5" customWidth="1"/>
    <col min="792" max="1024" width="9.140625" style="5"/>
    <col min="1025" max="1025" width="4.7109375" style="5" customWidth="1"/>
    <col min="1026" max="1026" width="63.28515625" style="5" customWidth="1"/>
    <col min="1027" max="1027" width="12.5703125" style="5" customWidth="1"/>
    <col min="1028" max="1030" width="16" style="5" customWidth="1"/>
    <col min="1031" max="1031" width="49.85546875" style="5" customWidth="1"/>
    <col min="1032" max="1032" width="16" style="5" customWidth="1"/>
    <col min="1033" max="1033" width="13.85546875" style="5" customWidth="1"/>
    <col min="1034" max="1034" width="19" style="5" customWidth="1"/>
    <col min="1035" max="1035" width="15.42578125" style="5" customWidth="1"/>
    <col min="1036" max="1036" width="19.7109375" style="5" customWidth="1"/>
    <col min="1037" max="1037" width="12.42578125" style="5" customWidth="1"/>
    <col min="1038" max="1038" width="15.140625" style="5" customWidth="1"/>
    <col min="1039" max="1039" width="11.140625" style="5" customWidth="1"/>
    <col min="1040" max="1044" width="9.140625" style="5"/>
    <col min="1045" max="1047" width="13" style="5" customWidth="1"/>
    <col min="1048" max="1280" width="9.140625" style="5"/>
    <col min="1281" max="1281" width="4.7109375" style="5" customWidth="1"/>
    <col min="1282" max="1282" width="63.28515625" style="5" customWidth="1"/>
    <col min="1283" max="1283" width="12.5703125" style="5" customWidth="1"/>
    <col min="1284" max="1286" width="16" style="5" customWidth="1"/>
    <col min="1287" max="1287" width="49.85546875" style="5" customWidth="1"/>
    <col min="1288" max="1288" width="16" style="5" customWidth="1"/>
    <col min="1289" max="1289" width="13.85546875" style="5" customWidth="1"/>
    <col min="1290" max="1290" width="19" style="5" customWidth="1"/>
    <col min="1291" max="1291" width="15.42578125" style="5" customWidth="1"/>
    <col min="1292" max="1292" width="19.7109375" style="5" customWidth="1"/>
    <col min="1293" max="1293" width="12.42578125" style="5" customWidth="1"/>
    <col min="1294" max="1294" width="15.140625" style="5" customWidth="1"/>
    <col min="1295" max="1295" width="11.140625" style="5" customWidth="1"/>
    <col min="1296" max="1300" width="9.140625" style="5"/>
    <col min="1301" max="1303" width="13" style="5" customWidth="1"/>
    <col min="1304" max="1536" width="9.140625" style="5"/>
    <col min="1537" max="1537" width="4.7109375" style="5" customWidth="1"/>
    <col min="1538" max="1538" width="63.28515625" style="5" customWidth="1"/>
    <col min="1539" max="1539" width="12.5703125" style="5" customWidth="1"/>
    <col min="1540" max="1542" width="16" style="5" customWidth="1"/>
    <col min="1543" max="1543" width="49.85546875" style="5" customWidth="1"/>
    <col min="1544" max="1544" width="16" style="5" customWidth="1"/>
    <col min="1545" max="1545" width="13.85546875" style="5" customWidth="1"/>
    <col min="1546" max="1546" width="19" style="5" customWidth="1"/>
    <col min="1547" max="1547" width="15.42578125" style="5" customWidth="1"/>
    <col min="1548" max="1548" width="19.7109375" style="5" customWidth="1"/>
    <col min="1549" max="1549" width="12.42578125" style="5" customWidth="1"/>
    <col min="1550" max="1550" width="15.140625" style="5" customWidth="1"/>
    <col min="1551" max="1551" width="11.140625" style="5" customWidth="1"/>
    <col min="1552" max="1556" width="9.140625" style="5"/>
    <col min="1557" max="1559" width="13" style="5" customWidth="1"/>
    <col min="1560" max="1792" width="9.140625" style="5"/>
    <col min="1793" max="1793" width="4.7109375" style="5" customWidth="1"/>
    <col min="1794" max="1794" width="63.28515625" style="5" customWidth="1"/>
    <col min="1795" max="1795" width="12.5703125" style="5" customWidth="1"/>
    <col min="1796" max="1798" width="16" style="5" customWidth="1"/>
    <col min="1799" max="1799" width="49.85546875" style="5" customWidth="1"/>
    <col min="1800" max="1800" width="16" style="5" customWidth="1"/>
    <col min="1801" max="1801" width="13.85546875" style="5" customWidth="1"/>
    <col min="1802" max="1802" width="19" style="5" customWidth="1"/>
    <col min="1803" max="1803" width="15.42578125" style="5" customWidth="1"/>
    <col min="1804" max="1804" width="19.7109375" style="5" customWidth="1"/>
    <col min="1805" max="1805" width="12.42578125" style="5" customWidth="1"/>
    <col min="1806" max="1806" width="15.140625" style="5" customWidth="1"/>
    <col min="1807" max="1807" width="11.140625" style="5" customWidth="1"/>
    <col min="1808" max="1812" width="9.140625" style="5"/>
    <col min="1813" max="1815" width="13" style="5" customWidth="1"/>
    <col min="1816" max="2048" width="9.140625" style="5"/>
    <col min="2049" max="2049" width="4.7109375" style="5" customWidth="1"/>
    <col min="2050" max="2050" width="63.28515625" style="5" customWidth="1"/>
    <col min="2051" max="2051" width="12.5703125" style="5" customWidth="1"/>
    <col min="2052" max="2054" width="16" style="5" customWidth="1"/>
    <col min="2055" max="2055" width="49.85546875" style="5" customWidth="1"/>
    <col min="2056" max="2056" width="16" style="5" customWidth="1"/>
    <col min="2057" max="2057" width="13.85546875" style="5" customWidth="1"/>
    <col min="2058" max="2058" width="19" style="5" customWidth="1"/>
    <col min="2059" max="2059" width="15.42578125" style="5" customWidth="1"/>
    <col min="2060" max="2060" width="19.7109375" style="5" customWidth="1"/>
    <col min="2061" max="2061" width="12.42578125" style="5" customWidth="1"/>
    <col min="2062" max="2062" width="15.140625" style="5" customWidth="1"/>
    <col min="2063" max="2063" width="11.140625" style="5" customWidth="1"/>
    <col min="2064" max="2068" width="9.140625" style="5"/>
    <col min="2069" max="2071" width="13" style="5" customWidth="1"/>
    <col min="2072" max="2304" width="9.140625" style="5"/>
    <col min="2305" max="2305" width="4.7109375" style="5" customWidth="1"/>
    <col min="2306" max="2306" width="63.28515625" style="5" customWidth="1"/>
    <col min="2307" max="2307" width="12.5703125" style="5" customWidth="1"/>
    <col min="2308" max="2310" width="16" style="5" customWidth="1"/>
    <col min="2311" max="2311" width="49.85546875" style="5" customWidth="1"/>
    <col min="2312" max="2312" width="16" style="5" customWidth="1"/>
    <col min="2313" max="2313" width="13.85546875" style="5" customWidth="1"/>
    <col min="2314" max="2314" width="19" style="5" customWidth="1"/>
    <col min="2315" max="2315" width="15.42578125" style="5" customWidth="1"/>
    <col min="2316" max="2316" width="19.7109375" style="5" customWidth="1"/>
    <col min="2317" max="2317" width="12.42578125" style="5" customWidth="1"/>
    <col min="2318" max="2318" width="15.140625" style="5" customWidth="1"/>
    <col min="2319" max="2319" width="11.140625" style="5" customWidth="1"/>
    <col min="2320" max="2324" width="9.140625" style="5"/>
    <col min="2325" max="2327" width="13" style="5" customWidth="1"/>
    <col min="2328" max="2560" width="9.140625" style="5"/>
    <col min="2561" max="2561" width="4.7109375" style="5" customWidth="1"/>
    <col min="2562" max="2562" width="63.28515625" style="5" customWidth="1"/>
    <col min="2563" max="2563" width="12.5703125" style="5" customWidth="1"/>
    <col min="2564" max="2566" width="16" style="5" customWidth="1"/>
    <col min="2567" max="2567" width="49.85546875" style="5" customWidth="1"/>
    <col min="2568" max="2568" width="16" style="5" customWidth="1"/>
    <col min="2569" max="2569" width="13.85546875" style="5" customWidth="1"/>
    <col min="2570" max="2570" width="19" style="5" customWidth="1"/>
    <col min="2571" max="2571" width="15.42578125" style="5" customWidth="1"/>
    <col min="2572" max="2572" width="19.7109375" style="5" customWidth="1"/>
    <col min="2573" max="2573" width="12.42578125" style="5" customWidth="1"/>
    <col min="2574" max="2574" width="15.140625" style="5" customWidth="1"/>
    <col min="2575" max="2575" width="11.140625" style="5" customWidth="1"/>
    <col min="2576" max="2580" width="9.140625" style="5"/>
    <col min="2581" max="2583" width="13" style="5" customWidth="1"/>
    <col min="2584" max="2816" width="9.140625" style="5"/>
    <col min="2817" max="2817" width="4.7109375" style="5" customWidth="1"/>
    <col min="2818" max="2818" width="63.28515625" style="5" customWidth="1"/>
    <col min="2819" max="2819" width="12.5703125" style="5" customWidth="1"/>
    <col min="2820" max="2822" width="16" style="5" customWidth="1"/>
    <col min="2823" max="2823" width="49.85546875" style="5" customWidth="1"/>
    <col min="2824" max="2824" width="16" style="5" customWidth="1"/>
    <col min="2825" max="2825" width="13.85546875" style="5" customWidth="1"/>
    <col min="2826" max="2826" width="19" style="5" customWidth="1"/>
    <col min="2827" max="2827" width="15.42578125" style="5" customWidth="1"/>
    <col min="2828" max="2828" width="19.7109375" style="5" customWidth="1"/>
    <col min="2829" max="2829" width="12.42578125" style="5" customWidth="1"/>
    <col min="2830" max="2830" width="15.140625" style="5" customWidth="1"/>
    <col min="2831" max="2831" width="11.140625" style="5" customWidth="1"/>
    <col min="2832" max="2836" width="9.140625" style="5"/>
    <col min="2837" max="2839" width="13" style="5" customWidth="1"/>
    <col min="2840" max="3072" width="9.140625" style="5"/>
    <col min="3073" max="3073" width="4.7109375" style="5" customWidth="1"/>
    <col min="3074" max="3074" width="63.28515625" style="5" customWidth="1"/>
    <col min="3075" max="3075" width="12.5703125" style="5" customWidth="1"/>
    <col min="3076" max="3078" width="16" style="5" customWidth="1"/>
    <col min="3079" max="3079" width="49.85546875" style="5" customWidth="1"/>
    <col min="3080" max="3080" width="16" style="5" customWidth="1"/>
    <col min="3081" max="3081" width="13.85546875" style="5" customWidth="1"/>
    <col min="3082" max="3082" width="19" style="5" customWidth="1"/>
    <col min="3083" max="3083" width="15.42578125" style="5" customWidth="1"/>
    <col min="3084" max="3084" width="19.7109375" style="5" customWidth="1"/>
    <col min="3085" max="3085" width="12.42578125" style="5" customWidth="1"/>
    <col min="3086" max="3086" width="15.140625" style="5" customWidth="1"/>
    <col min="3087" max="3087" width="11.140625" style="5" customWidth="1"/>
    <col min="3088" max="3092" width="9.140625" style="5"/>
    <col min="3093" max="3095" width="13" style="5" customWidth="1"/>
    <col min="3096" max="3328" width="9.140625" style="5"/>
    <col min="3329" max="3329" width="4.7109375" style="5" customWidth="1"/>
    <col min="3330" max="3330" width="63.28515625" style="5" customWidth="1"/>
    <col min="3331" max="3331" width="12.5703125" style="5" customWidth="1"/>
    <col min="3332" max="3334" width="16" style="5" customWidth="1"/>
    <col min="3335" max="3335" width="49.85546875" style="5" customWidth="1"/>
    <col min="3336" max="3336" width="16" style="5" customWidth="1"/>
    <col min="3337" max="3337" width="13.85546875" style="5" customWidth="1"/>
    <col min="3338" max="3338" width="19" style="5" customWidth="1"/>
    <col min="3339" max="3339" width="15.42578125" style="5" customWidth="1"/>
    <col min="3340" max="3340" width="19.7109375" style="5" customWidth="1"/>
    <col min="3341" max="3341" width="12.42578125" style="5" customWidth="1"/>
    <col min="3342" max="3342" width="15.140625" style="5" customWidth="1"/>
    <col min="3343" max="3343" width="11.140625" style="5" customWidth="1"/>
    <col min="3344" max="3348" width="9.140625" style="5"/>
    <col min="3349" max="3351" width="13" style="5" customWidth="1"/>
    <col min="3352" max="3584" width="9.140625" style="5"/>
    <col min="3585" max="3585" width="4.7109375" style="5" customWidth="1"/>
    <col min="3586" max="3586" width="63.28515625" style="5" customWidth="1"/>
    <col min="3587" max="3587" width="12.5703125" style="5" customWidth="1"/>
    <col min="3588" max="3590" width="16" style="5" customWidth="1"/>
    <col min="3591" max="3591" width="49.85546875" style="5" customWidth="1"/>
    <col min="3592" max="3592" width="16" style="5" customWidth="1"/>
    <col min="3593" max="3593" width="13.85546875" style="5" customWidth="1"/>
    <col min="3594" max="3594" width="19" style="5" customWidth="1"/>
    <col min="3595" max="3595" width="15.42578125" style="5" customWidth="1"/>
    <col min="3596" max="3596" width="19.7109375" style="5" customWidth="1"/>
    <col min="3597" max="3597" width="12.42578125" style="5" customWidth="1"/>
    <col min="3598" max="3598" width="15.140625" style="5" customWidth="1"/>
    <col min="3599" max="3599" width="11.140625" style="5" customWidth="1"/>
    <col min="3600" max="3604" width="9.140625" style="5"/>
    <col min="3605" max="3607" width="13" style="5" customWidth="1"/>
    <col min="3608" max="3840" width="9.140625" style="5"/>
    <col min="3841" max="3841" width="4.7109375" style="5" customWidth="1"/>
    <col min="3842" max="3842" width="63.28515625" style="5" customWidth="1"/>
    <col min="3843" max="3843" width="12.5703125" style="5" customWidth="1"/>
    <col min="3844" max="3846" width="16" style="5" customWidth="1"/>
    <col min="3847" max="3847" width="49.85546875" style="5" customWidth="1"/>
    <col min="3848" max="3848" width="16" style="5" customWidth="1"/>
    <col min="3849" max="3849" width="13.85546875" style="5" customWidth="1"/>
    <col min="3850" max="3850" width="19" style="5" customWidth="1"/>
    <col min="3851" max="3851" width="15.42578125" style="5" customWidth="1"/>
    <col min="3852" max="3852" width="19.7109375" style="5" customWidth="1"/>
    <col min="3853" max="3853" width="12.42578125" style="5" customWidth="1"/>
    <col min="3854" max="3854" width="15.140625" style="5" customWidth="1"/>
    <col min="3855" max="3855" width="11.140625" style="5" customWidth="1"/>
    <col min="3856" max="3860" width="9.140625" style="5"/>
    <col min="3861" max="3863" width="13" style="5" customWidth="1"/>
    <col min="3864" max="4096" width="9.140625" style="5"/>
    <col min="4097" max="4097" width="4.7109375" style="5" customWidth="1"/>
    <col min="4098" max="4098" width="63.28515625" style="5" customWidth="1"/>
    <col min="4099" max="4099" width="12.5703125" style="5" customWidth="1"/>
    <col min="4100" max="4102" width="16" style="5" customWidth="1"/>
    <col min="4103" max="4103" width="49.85546875" style="5" customWidth="1"/>
    <col min="4104" max="4104" width="16" style="5" customWidth="1"/>
    <col min="4105" max="4105" width="13.85546875" style="5" customWidth="1"/>
    <col min="4106" max="4106" width="19" style="5" customWidth="1"/>
    <col min="4107" max="4107" width="15.42578125" style="5" customWidth="1"/>
    <col min="4108" max="4108" width="19.7109375" style="5" customWidth="1"/>
    <col min="4109" max="4109" width="12.42578125" style="5" customWidth="1"/>
    <col min="4110" max="4110" width="15.140625" style="5" customWidth="1"/>
    <col min="4111" max="4111" width="11.140625" style="5" customWidth="1"/>
    <col min="4112" max="4116" width="9.140625" style="5"/>
    <col min="4117" max="4119" width="13" style="5" customWidth="1"/>
    <col min="4120" max="4352" width="9.140625" style="5"/>
    <col min="4353" max="4353" width="4.7109375" style="5" customWidth="1"/>
    <col min="4354" max="4354" width="63.28515625" style="5" customWidth="1"/>
    <col min="4355" max="4355" width="12.5703125" style="5" customWidth="1"/>
    <col min="4356" max="4358" width="16" style="5" customWidth="1"/>
    <col min="4359" max="4359" width="49.85546875" style="5" customWidth="1"/>
    <col min="4360" max="4360" width="16" style="5" customWidth="1"/>
    <col min="4361" max="4361" width="13.85546875" style="5" customWidth="1"/>
    <col min="4362" max="4362" width="19" style="5" customWidth="1"/>
    <col min="4363" max="4363" width="15.42578125" style="5" customWidth="1"/>
    <col min="4364" max="4364" width="19.7109375" style="5" customWidth="1"/>
    <col min="4365" max="4365" width="12.42578125" style="5" customWidth="1"/>
    <col min="4366" max="4366" width="15.140625" style="5" customWidth="1"/>
    <col min="4367" max="4367" width="11.140625" style="5" customWidth="1"/>
    <col min="4368" max="4372" width="9.140625" style="5"/>
    <col min="4373" max="4375" width="13" style="5" customWidth="1"/>
    <col min="4376" max="4608" width="9.140625" style="5"/>
    <col min="4609" max="4609" width="4.7109375" style="5" customWidth="1"/>
    <col min="4610" max="4610" width="63.28515625" style="5" customWidth="1"/>
    <col min="4611" max="4611" width="12.5703125" style="5" customWidth="1"/>
    <col min="4612" max="4614" width="16" style="5" customWidth="1"/>
    <col min="4615" max="4615" width="49.85546875" style="5" customWidth="1"/>
    <col min="4616" max="4616" width="16" style="5" customWidth="1"/>
    <col min="4617" max="4617" width="13.85546875" style="5" customWidth="1"/>
    <col min="4618" max="4618" width="19" style="5" customWidth="1"/>
    <col min="4619" max="4619" width="15.42578125" style="5" customWidth="1"/>
    <col min="4620" max="4620" width="19.7109375" style="5" customWidth="1"/>
    <col min="4621" max="4621" width="12.42578125" style="5" customWidth="1"/>
    <col min="4622" max="4622" width="15.140625" style="5" customWidth="1"/>
    <col min="4623" max="4623" width="11.140625" style="5" customWidth="1"/>
    <col min="4624" max="4628" width="9.140625" style="5"/>
    <col min="4629" max="4631" width="13" style="5" customWidth="1"/>
    <col min="4632" max="4864" width="9.140625" style="5"/>
    <col min="4865" max="4865" width="4.7109375" style="5" customWidth="1"/>
    <col min="4866" max="4866" width="63.28515625" style="5" customWidth="1"/>
    <col min="4867" max="4867" width="12.5703125" style="5" customWidth="1"/>
    <col min="4868" max="4870" width="16" style="5" customWidth="1"/>
    <col min="4871" max="4871" width="49.85546875" style="5" customWidth="1"/>
    <col min="4872" max="4872" width="16" style="5" customWidth="1"/>
    <col min="4873" max="4873" width="13.85546875" style="5" customWidth="1"/>
    <col min="4874" max="4874" width="19" style="5" customWidth="1"/>
    <col min="4875" max="4875" width="15.42578125" style="5" customWidth="1"/>
    <col min="4876" max="4876" width="19.7109375" style="5" customWidth="1"/>
    <col min="4877" max="4877" width="12.42578125" style="5" customWidth="1"/>
    <col min="4878" max="4878" width="15.140625" style="5" customWidth="1"/>
    <col min="4879" max="4879" width="11.140625" style="5" customWidth="1"/>
    <col min="4880" max="4884" width="9.140625" style="5"/>
    <col min="4885" max="4887" width="13" style="5" customWidth="1"/>
    <col min="4888" max="5120" width="9.140625" style="5"/>
    <col min="5121" max="5121" width="4.7109375" style="5" customWidth="1"/>
    <col min="5122" max="5122" width="63.28515625" style="5" customWidth="1"/>
    <col min="5123" max="5123" width="12.5703125" style="5" customWidth="1"/>
    <col min="5124" max="5126" width="16" style="5" customWidth="1"/>
    <col min="5127" max="5127" width="49.85546875" style="5" customWidth="1"/>
    <col min="5128" max="5128" width="16" style="5" customWidth="1"/>
    <col min="5129" max="5129" width="13.85546875" style="5" customWidth="1"/>
    <col min="5130" max="5130" width="19" style="5" customWidth="1"/>
    <col min="5131" max="5131" width="15.42578125" style="5" customWidth="1"/>
    <col min="5132" max="5132" width="19.7109375" style="5" customWidth="1"/>
    <col min="5133" max="5133" width="12.42578125" style="5" customWidth="1"/>
    <col min="5134" max="5134" width="15.140625" style="5" customWidth="1"/>
    <col min="5135" max="5135" width="11.140625" style="5" customWidth="1"/>
    <col min="5136" max="5140" width="9.140625" style="5"/>
    <col min="5141" max="5143" width="13" style="5" customWidth="1"/>
    <col min="5144" max="5376" width="9.140625" style="5"/>
    <col min="5377" max="5377" width="4.7109375" style="5" customWidth="1"/>
    <col min="5378" max="5378" width="63.28515625" style="5" customWidth="1"/>
    <col min="5379" max="5379" width="12.5703125" style="5" customWidth="1"/>
    <col min="5380" max="5382" width="16" style="5" customWidth="1"/>
    <col min="5383" max="5383" width="49.85546875" style="5" customWidth="1"/>
    <col min="5384" max="5384" width="16" style="5" customWidth="1"/>
    <col min="5385" max="5385" width="13.85546875" style="5" customWidth="1"/>
    <col min="5386" max="5386" width="19" style="5" customWidth="1"/>
    <col min="5387" max="5387" width="15.42578125" style="5" customWidth="1"/>
    <col min="5388" max="5388" width="19.7109375" style="5" customWidth="1"/>
    <col min="5389" max="5389" width="12.42578125" style="5" customWidth="1"/>
    <col min="5390" max="5390" width="15.140625" style="5" customWidth="1"/>
    <col min="5391" max="5391" width="11.140625" style="5" customWidth="1"/>
    <col min="5392" max="5396" width="9.140625" style="5"/>
    <col min="5397" max="5399" width="13" style="5" customWidth="1"/>
    <col min="5400" max="5632" width="9.140625" style="5"/>
    <col min="5633" max="5633" width="4.7109375" style="5" customWidth="1"/>
    <col min="5634" max="5634" width="63.28515625" style="5" customWidth="1"/>
    <col min="5635" max="5635" width="12.5703125" style="5" customWidth="1"/>
    <col min="5636" max="5638" width="16" style="5" customWidth="1"/>
    <col min="5639" max="5639" width="49.85546875" style="5" customWidth="1"/>
    <col min="5640" max="5640" width="16" style="5" customWidth="1"/>
    <col min="5641" max="5641" width="13.85546875" style="5" customWidth="1"/>
    <col min="5642" max="5642" width="19" style="5" customWidth="1"/>
    <col min="5643" max="5643" width="15.42578125" style="5" customWidth="1"/>
    <col min="5644" max="5644" width="19.7109375" style="5" customWidth="1"/>
    <col min="5645" max="5645" width="12.42578125" style="5" customWidth="1"/>
    <col min="5646" max="5646" width="15.140625" style="5" customWidth="1"/>
    <col min="5647" max="5647" width="11.140625" style="5" customWidth="1"/>
    <col min="5648" max="5652" width="9.140625" style="5"/>
    <col min="5653" max="5655" width="13" style="5" customWidth="1"/>
    <col min="5656" max="5888" width="9.140625" style="5"/>
    <col min="5889" max="5889" width="4.7109375" style="5" customWidth="1"/>
    <col min="5890" max="5890" width="63.28515625" style="5" customWidth="1"/>
    <col min="5891" max="5891" width="12.5703125" style="5" customWidth="1"/>
    <col min="5892" max="5894" width="16" style="5" customWidth="1"/>
    <col min="5895" max="5895" width="49.85546875" style="5" customWidth="1"/>
    <col min="5896" max="5896" width="16" style="5" customWidth="1"/>
    <col min="5897" max="5897" width="13.85546875" style="5" customWidth="1"/>
    <col min="5898" max="5898" width="19" style="5" customWidth="1"/>
    <col min="5899" max="5899" width="15.42578125" style="5" customWidth="1"/>
    <col min="5900" max="5900" width="19.7109375" style="5" customWidth="1"/>
    <col min="5901" max="5901" width="12.42578125" style="5" customWidth="1"/>
    <col min="5902" max="5902" width="15.140625" style="5" customWidth="1"/>
    <col min="5903" max="5903" width="11.140625" style="5" customWidth="1"/>
    <col min="5904" max="5908" width="9.140625" style="5"/>
    <col min="5909" max="5911" width="13" style="5" customWidth="1"/>
    <col min="5912" max="6144" width="9.140625" style="5"/>
    <col min="6145" max="6145" width="4.7109375" style="5" customWidth="1"/>
    <col min="6146" max="6146" width="63.28515625" style="5" customWidth="1"/>
    <col min="6147" max="6147" width="12.5703125" style="5" customWidth="1"/>
    <col min="6148" max="6150" width="16" style="5" customWidth="1"/>
    <col min="6151" max="6151" width="49.85546875" style="5" customWidth="1"/>
    <col min="6152" max="6152" width="16" style="5" customWidth="1"/>
    <col min="6153" max="6153" width="13.85546875" style="5" customWidth="1"/>
    <col min="6154" max="6154" width="19" style="5" customWidth="1"/>
    <col min="6155" max="6155" width="15.42578125" style="5" customWidth="1"/>
    <col min="6156" max="6156" width="19.7109375" style="5" customWidth="1"/>
    <col min="6157" max="6157" width="12.42578125" style="5" customWidth="1"/>
    <col min="6158" max="6158" width="15.140625" style="5" customWidth="1"/>
    <col min="6159" max="6159" width="11.140625" style="5" customWidth="1"/>
    <col min="6160" max="6164" width="9.140625" style="5"/>
    <col min="6165" max="6167" width="13" style="5" customWidth="1"/>
    <col min="6168" max="6400" width="9.140625" style="5"/>
    <col min="6401" max="6401" width="4.7109375" style="5" customWidth="1"/>
    <col min="6402" max="6402" width="63.28515625" style="5" customWidth="1"/>
    <col min="6403" max="6403" width="12.5703125" style="5" customWidth="1"/>
    <col min="6404" max="6406" width="16" style="5" customWidth="1"/>
    <col min="6407" max="6407" width="49.85546875" style="5" customWidth="1"/>
    <col min="6408" max="6408" width="16" style="5" customWidth="1"/>
    <col min="6409" max="6409" width="13.85546875" style="5" customWidth="1"/>
    <col min="6410" max="6410" width="19" style="5" customWidth="1"/>
    <col min="6411" max="6411" width="15.42578125" style="5" customWidth="1"/>
    <col min="6412" max="6412" width="19.7109375" style="5" customWidth="1"/>
    <col min="6413" max="6413" width="12.42578125" style="5" customWidth="1"/>
    <col min="6414" max="6414" width="15.140625" style="5" customWidth="1"/>
    <col min="6415" max="6415" width="11.140625" style="5" customWidth="1"/>
    <col min="6416" max="6420" width="9.140625" style="5"/>
    <col min="6421" max="6423" width="13" style="5" customWidth="1"/>
    <col min="6424" max="6656" width="9.140625" style="5"/>
    <col min="6657" max="6657" width="4.7109375" style="5" customWidth="1"/>
    <col min="6658" max="6658" width="63.28515625" style="5" customWidth="1"/>
    <col min="6659" max="6659" width="12.5703125" style="5" customWidth="1"/>
    <col min="6660" max="6662" width="16" style="5" customWidth="1"/>
    <col min="6663" max="6663" width="49.85546875" style="5" customWidth="1"/>
    <col min="6664" max="6664" width="16" style="5" customWidth="1"/>
    <col min="6665" max="6665" width="13.85546875" style="5" customWidth="1"/>
    <col min="6666" max="6666" width="19" style="5" customWidth="1"/>
    <col min="6667" max="6667" width="15.42578125" style="5" customWidth="1"/>
    <col min="6668" max="6668" width="19.7109375" style="5" customWidth="1"/>
    <col min="6669" max="6669" width="12.42578125" style="5" customWidth="1"/>
    <col min="6670" max="6670" width="15.140625" style="5" customWidth="1"/>
    <col min="6671" max="6671" width="11.140625" style="5" customWidth="1"/>
    <col min="6672" max="6676" width="9.140625" style="5"/>
    <col min="6677" max="6679" width="13" style="5" customWidth="1"/>
    <col min="6680" max="6912" width="9.140625" style="5"/>
    <col min="6913" max="6913" width="4.7109375" style="5" customWidth="1"/>
    <col min="6914" max="6914" width="63.28515625" style="5" customWidth="1"/>
    <col min="6915" max="6915" width="12.5703125" style="5" customWidth="1"/>
    <col min="6916" max="6918" width="16" style="5" customWidth="1"/>
    <col min="6919" max="6919" width="49.85546875" style="5" customWidth="1"/>
    <col min="6920" max="6920" width="16" style="5" customWidth="1"/>
    <col min="6921" max="6921" width="13.85546875" style="5" customWidth="1"/>
    <col min="6922" max="6922" width="19" style="5" customWidth="1"/>
    <col min="6923" max="6923" width="15.42578125" style="5" customWidth="1"/>
    <col min="6924" max="6924" width="19.7109375" style="5" customWidth="1"/>
    <col min="6925" max="6925" width="12.42578125" style="5" customWidth="1"/>
    <col min="6926" max="6926" width="15.140625" style="5" customWidth="1"/>
    <col min="6927" max="6927" width="11.140625" style="5" customWidth="1"/>
    <col min="6928" max="6932" width="9.140625" style="5"/>
    <col min="6933" max="6935" width="13" style="5" customWidth="1"/>
    <col min="6936" max="7168" width="9.140625" style="5"/>
    <col min="7169" max="7169" width="4.7109375" style="5" customWidth="1"/>
    <col min="7170" max="7170" width="63.28515625" style="5" customWidth="1"/>
    <col min="7171" max="7171" width="12.5703125" style="5" customWidth="1"/>
    <col min="7172" max="7174" width="16" style="5" customWidth="1"/>
    <col min="7175" max="7175" width="49.85546875" style="5" customWidth="1"/>
    <col min="7176" max="7176" width="16" style="5" customWidth="1"/>
    <col min="7177" max="7177" width="13.85546875" style="5" customWidth="1"/>
    <col min="7178" max="7178" width="19" style="5" customWidth="1"/>
    <col min="7179" max="7179" width="15.42578125" style="5" customWidth="1"/>
    <col min="7180" max="7180" width="19.7109375" style="5" customWidth="1"/>
    <col min="7181" max="7181" width="12.42578125" style="5" customWidth="1"/>
    <col min="7182" max="7182" width="15.140625" style="5" customWidth="1"/>
    <col min="7183" max="7183" width="11.140625" style="5" customWidth="1"/>
    <col min="7184" max="7188" width="9.140625" style="5"/>
    <col min="7189" max="7191" width="13" style="5" customWidth="1"/>
    <col min="7192" max="7424" width="9.140625" style="5"/>
    <col min="7425" max="7425" width="4.7109375" style="5" customWidth="1"/>
    <col min="7426" max="7426" width="63.28515625" style="5" customWidth="1"/>
    <col min="7427" max="7427" width="12.5703125" style="5" customWidth="1"/>
    <col min="7428" max="7430" width="16" style="5" customWidth="1"/>
    <col min="7431" max="7431" width="49.85546875" style="5" customWidth="1"/>
    <col min="7432" max="7432" width="16" style="5" customWidth="1"/>
    <col min="7433" max="7433" width="13.85546875" style="5" customWidth="1"/>
    <col min="7434" max="7434" width="19" style="5" customWidth="1"/>
    <col min="7435" max="7435" width="15.42578125" style="5" customWidth="1"/>
    <col min="7436" max="7436" width="19.7109375" style="5" customWidth="1"/>
    <col min="7437" max="7437" width="12.42578125" style="5" customWidth="1"/>
    <col min="7438" max="7438" width="15.140625" style="5" customWidth="1"/>
    <col min="7439" max="7439" width="11.140625" style="5" customWidth="1"/>
    <col min="7440" max="7444" width="9.140625" style="5"/>
    <col min="7445" max="7447" width="13" style="5" customWidth="1"/>
    <col min="7448" max="7680" width="9.140625" style="5"/>
    <col min="7681" max="7681" width="4.7109375" style="5" customWidth="1"/>
    <col min="7682" max="7682" width="63.28515625" style="5" customWidth="1"/>
    <col min="7683" max="7683" width="12.5703125" style="5" customWidth="1"/>
    <col min="7684" max="7686" width="16" style="5" customWidth="1"/>
    <col min="7687" max="7687" width="49.85546875" style="5" customWidth="1"/>
    <col min="7688" max="7688" width="16" style="5" customWidth="1"/>
    <col min="7689" max="7689" width="13.85546875" style="5" customWidth="1"/>
    <col min="7690" max="7690" width="19" style="5" customWidth="1"/>
    <col min="7691" max="7691" width="15.42578125" style="5" customWidth="1"/>
    <col min="7692" max="7692" width="19.7109375" style="5" customWidth="1"/>
    <col min="7693" max="7693" width="12.42578125" style="5" customWidth="1"/>
    <col min="7694" max="7694" width="15.140625" style="5" customWidth="1"/>
    <col min="7695" max="7695" width="11.140625" style="5" customWidth="1"/>
    <col min="7696" max="7700" width="9.140625" style="5"/>
    <col min="7701" max="7703" width="13" style="5" customWidth="1"/>
    <col min="7704" max="7936" width="9.140625" style="5"/>
    <col min="7937" max="7937" width="4.7109375" style="5" customWidth="1"/>
    <col min="7938" max="7938" width="63.28515625" style="5" customWidth="1"/>
    <col min="7939" max="7939" width="12.5703125" style="5" customWidth="1"/>
    <col min="7940" max="7942" width="16" style="5" customWidth="1"/>
    <col min="7943" max="7943" width="49.85546875" style="5" customWidth="1"/>
    <col min="7944" max="7944" width="16" style="5" customWidth="1"/>
    <col min="7945" max="7945" width="13.85546875" style="5" customWidth="1"/>
    <col min="7946" max="7946" width="19" style="5" customWidth="1"/>
    <col min="7947" max="7947" width="15.42578125" style="5" customWidth="1"/>
    <col min="7948" max="7948" width="19.7109375" style="5" customWidth="1"/>
    <col min="7949" max="7949" width="12.42578125" style="5" customWidth="1"/>
    <col min="7950" max="7950" width="15.140625" style="5" customWidth="1"/>
    <col min="7951" max="7951" width="11.140625" style="5" customWidth="1"/>
    <col min="7952" max="7956" width="9.140625" style="5"/>
    <col min="7957" max="7959" width="13" style="5" customWidth="1"/>
    <col min="7960" max="8192" width="9.140625" style="5"/>
    <col min="8193" max="8193" width="4.7109375" style="5" customWidth="1"/>
    <col min="8194" max="8194" width="63.28515625" style="5" customWidth="1"/>
    <col min="8195" max="8195" width="12.5703125" style="5" customWidth="1"/>
    <col min="8196" max="8198" width="16" style="5" customWidth="1"/>
    <col min="8199" max="8199" width="49.85546875" style="5" customWidth="1"/>
    <col min="8200" max="8200" width="16" style="5" customWidth="1"/>
    <col min="8201" max="8201" width="13.85546875" style="5" customWidth="1"/>
    <col min="8202" max="8202" width="19" style="5" customWidth="1"/>
    <col min="8203" max="8203" width="15.42578125" style="5" customWidth="1"/>
    <col min="8204" max="8204" width="19.7109375" style="5" customWidth="1"/>
    <col min="8205" max="8205" width="12.42578125" style="5" customWidth="1"/>
    <col min="8206" max="8206" width="15.140625" style="5" customWidth="1"/>
    <col min="8207" max="8207" width="11.140625" style="5" customWidth="1"/>
    <col min="8208" max="8212" width="9.140625" style="5"/>
    <col min="8213" max="8215" width="13" style="5" customWidth="1"/>
    <col min="8216" max="8448" width="9.140625" style="5"/>
    <col min="8449" max="8449" width="4.7109375" style="5" customWidth="1"/>
    <col min="8450" max="8450" width="63.28515625" style="5" customWidth="1"/>
    <col min="8451" max="8451" width="12.5703125" style="5" customWidth="1"/>
    <col min="8452" max="8454" width="16" style="5" customWidth="1"/>
    <col min="8455" max="8455" width="49.85546875" style="5" customWidth="1"/>
    <col min="8456" max="8456" width="16" style="5" customWidth="1"/>
    <col min="8457" max="8457" width="13.85546875" style="5" customWidth="1"/>
    <col min="8458" max="8458" width="19" style="5" customWidth="1"/>
    <col min="8459" max="8459" width="15.42578125" style="5" customWidth="1"/>
    <col min="8460" max="8460" width="19.7109375" style="5" customWidth="1"/>
    <col min="8461" max="8461" width="12.42578125" style="5" customWidth="1"/>
    <col min="8462" max="8462" width="15.140625" style="5" customWidth="1"/>
    <col min="8463" max="8463" width="11.140625" style="5" customWidth="1"/>
    <col min="8464" max="8468" width="9.140625" style="5"/>
    <col min="8469" max="8471" width="13" style="5" customWidth="1"/>
    <col min="8472" max="8704" width="9.140625" style="5"/>
    <col min="8705" max="8705" width="4.7109375" style="5" customWidth="1"/>
    <col min="8706" max="8706" width="63.28515625" style="5" customWidth="1"/>
    <col min="8707" max="8707" width="12.5703125" style="5" customWidth="1"/>
    <col min="8708" max="8710" width="16" style="5" customWidth="1"/>
    <col min="8711" max="8711" width="49.85546875" style="5" customWidth="1"/>
    <col min="8712" max="8712" width="16" style="5" customWidth="1"/>
    <col min="8713" max="8713" width="13.85546875" style="5" customWidth="1"/>
    <col min="8714" max="8714" width="19" style="5" customWidth="1"/>
    <col min="8715" max="8715" width="15.42578125" style="5" customWidth="1"/>
    <col min="8716" max="8716" width="19.7109375" style="5" customWidth="1"/>
    <col min="8717" max="8717" width="12.42578125" style="5" customWidth="1"/>
    <col min="8718" max="8718" width="15.140625" style="5" customWidth="1"/>
    <col min="8719" max="8719" width="11.140625" style="5" customWidth="1"/>
    <col min="8720" max="8724" width="9.140625" style="5"/>
    <col min="8725" max="8727" width="13" style="5" customWidth="1"/>
    <col min="8728" max="8960" width="9.140625" style="5"/>
    <col min="8961" max="8961" width="4.7109375" style="5" customWidth="1"/>
    <col min="8962" max="8962" width="63.28515625" style="5" customWidth="1"/>
    <col min="8963" max="8963" width="12.5703125" style="5" customWidth="1"/>
    <col min="8964" max="8966" width="16" style="5" customWidth="1"/>
    <col min="8967" max="8967" width="49.85546875" style="5" customWidth="1"/>
    <col min="8968" max="8968" width="16" style="5" customWidth="1"/>
    <col min="8969" max="8969" width="13.85546875" style="5" customWidth="1"/>
    <col min="8970" max="8970" width="19" style="5" customWidth="1"/>
    <col min="8971" max="8971" width="15.42578125" style="5" customWidth="1"/>
    <col min="8972" max="8972" width="19.7109375" style="5" customWidth="1"/>
    <col min="8973" max="8973" width="12.42578125" style="5" customWidth="1"/>
    <col min="8974" max="8974" width="15.140625" style="5" customWidth="1"/>
    <col min="8975" max="8975" width="11.140625" style="5" customWidth="1"/>
    <col min="8976" max="8980" width="9.140625" style="5"/>
    <col min="8981" max="8983" width="13" style="5" customWidth="1"/>
    <col min="8984" max="9216" width="9.140625" style="5"/>
    <col min="9217" max="9217" width="4.7109375" style="5" customWidth="1"/>
    <col min="9218" max="9218" width="63.28515625" style="5" customWidth="1"/>
    <col min="9219" max="9219" width="12.5703125" style="5" customWidth="1"/>
    <col min="9220" max="9222" width="16" style="5" customWidth="1"/>
    <col min="9223" max="9223" width="49.85546875" style="5" customWidth="1"/>
    <col min="9224" max="9224" width="16" style="5" customWidth="1"/>
    <col min="9225" max="9225" width="13.85546875" style="5" customWidth="1"/>
    <col min="9226" max="9226" width="19" style="5" customWidth="1"/>
    <col min="9227" max="9227" width="15.42578125" style="5" customWidth="1"/>
    <col min="9228" max="9228" width="19.7109375" style="5" customWidth="1"/>
    <col min="9229" max="9229" width="12.42578125" style="5" customWidth="1"/>
    <col min="9230" max="9230" width="15.140625" style="5" customWidth="1"/>
    <col min="9231" max="9231" width="11.140625" style="5" customWidth="1"/>
    <col min="9232" max="9236" width="9.140625" style="5"/>
    <col min="9237" max="9239" width="13" style="5" customWidth="1"/>
    <col min="9240" max="9472" width="9.140625" style="5"/>
    <col min="9473" max="9473" width="4.7109375" style="5" customWidth="1"/>
    <col min="9474" max="9474" width="63.28515625" style="5" customWidth="1"/>
    <col min="9475" max="9475" width="12.5703125" style="5" customWidth="1"/>
    <col min="9476" max="9478" width="16" style="5" customWidth="1"/>
    <col min="9479" max="9479" width="49.85546875" style="5" customWidth="1"/>
    <col min="9480" max="9480" width="16" style="5" customWidth="1"/>
    <col min="9481" max="9481" width="13.85546875" style="5" customWidth="1"/>
    <col min="9482" max="9482" width="19" style="5" customWidth="1"/>
    <col min="9483" max="9483" width="15.42578125" style="5" customWidth="1"/>
    <col min="9484" max="9484" width="19.7109375" style="5" customWidth="1"/>
    <col min="9485" max="9485" width="12.42578125" style="5" customWidth="1"/>
    <col min="9486" max="9486" width="15.140625" style="5" customWidth="1"/>
    <col min="9487" max="9487" width="11.140625" style="5" customWidth="1"/>
    <col min="9488" max="9492" width="9.140625" style="5"/>
    <col min="9493" max="9495" width="13" style="5" customWidth="1"/>
    <col min="9496" max="9728" width="9.140625" style="5"/>
    <col min="9729" max="9729" width="4.7109375" style="5" customWidth="1"/>
    <col min="9730" max="9730" width="63.28515625" style="5" customWidth="1"/>
    <col min="9731" max="9731" width="12.5703125" style="5" customWidth="1"/>
    <col min="9732" max="9734" width="16" style="5" customWidth="1"/>
    <col min="9735" max="9735" width="49.85546875" style="5" customWidth="1"/>
    <col min="9736" max="9736" width="16" style="5" customWidth="1"/>
    <col min="9737" max="9737" width="13.85546875" style="5" customWidth="1"/>
    <col min="9738" max="9738" width="19" style="5" customWidth="1"/>
    <col min="9739" max="9739" width="15.42578125" style="5" customWidth="1"/>
    <col min="9740" max="9740" width="19.7109375" style="5" customWidth="1"/>
    <col min="9741" max="9741" width="12.42578125" style="5" customWidth="1"/>
    <col min="9742" max="9742" width="15.140625" style="5" customWidth="1"/>
    <col min="9743" max="9743" width="11.140625" style="5" customWidth="1"/>
    <col min="9744" max="9748" width="9.140625" style="5"/>
    <col min="9749" max="9751" width="13" style="5" customWidth="1"/>
    <col min="9752" max="9984" width="9.140625" style="5"/>
    <col min="9985" max="9985" width="4.7109375" style="5" customWidth="1"/>
    <col min="9986" max="9986" width="63.28515625" style="5" customWidth="1"/>
    <col min="9987" max="9987" width="12.5703125" style="5" customWidth="1"/>
    <col min="9988" max="9990" width="16" style="5" customWidth="1"/>
    <col min="9991" max="9991" width="49.85546875" style="5" customWidth="1"/>
    <col min="9992" max="9992" width="16" style="5" customWidth="1"/>
    <col min="9993" max="9993" width="13.85546875" style="5" customWidth="1"/>
    <col min="9994" max="9994" width="19" style="5" customWidth="1"/>
    <col min="9995" max="9995" width="15.42578125" style="5" customWidth="1"/>
    <col min="9996" max="9996" width="19.7109375" style="5" customWidth="1"/>
    <col min="9997" max="9997" width="12.42578125" style="5" customWidth="1"/>
    <col min="9998" max="9998" width="15.140625" style="5" customWidth="1"/>
    <col min="9999" max="9999" width="11.140625" style="5" customWidth="1"/>
    <col min="10000" max="10004" width="9.140625" style="5"/>
    <col min="10005" max="10007" width="13" style="5" customWidth="1"/>
    <col min="10008" max="10240" width="9.140625" style="5"/>
    <col min="10241" max="10241" width="4.7109375" style="5" customWidth="1"/>
    <col min="10242" max="10242" width="63.28515625" style="5" customWidth="1"/>
    <col min="10243" max="10243" width="12.5703125" style="5" customWidth="1"/>
    <col min="10244" max="10246" width="16" style="5" customWidth="1"/>
    <col min="10247" max="10247" width="49.85546875" style="5" customWidth="1"/>
    <col min="10248" max="10248" width="16" style="5" customWidth="1"/>
    <col min="10249" max="10249" width="13.85546875" style="5" customWidth="1"/>
    <col min="10250" max="10250" width="19" style="5" customWidth="1"/>
    <col min="10251" max="10251" width="15.42578125" style="5" customWidth="1"/>
    <col min="10252" max="10252" width="19.7109375" style="5" customWidth="1"/>
    <col min="10253" max="10253" width="12.42578125" style="5" customWidth="1"/>
    <col min="10254" max="10254" width="15.140625" style="5" customWidth="1"/>
    <col min="10255" max="10255" width="11.140625" style="5" customWidth="1"/>
    <col min="10256" max="10260" width="9.140625" style="5"/>
    <col min="10261" max="10263" width="13" style="5" customWidth="1"/>
    <col min="10264" max="10496" width="9.140625" style="5"/>
    <col min="10497" max="10497" width="4.7109375" style="5" customWidth="1"/>
    <col min="10498" max="10498" width="63.28515625" style="5" customWidth="1"/>
    <col min="10499" max="10499" width="12.5703125" style="5" customWidth="1"/>
    <col min="10500" max="10502" width="16" style="5" customWidth="1"/>
    <col min="10503" max="10503" width="49.85546875" style="5" customWidth="1"/>
    <col min="10504" max="10504" width="16" style="5" customWidth="1"/>
    <col min="10505" max="10505" width="13.85546875" style="5" customWidth="1"/>
    <col min="10506" max="10506" width="19" style="5" customWidth="1"/>
    <col min="10507" max="10507" width="15.42578125" style="5" customWidth="1"/>
    <col min="10508" max="10508" width="19.7109375" style="5" customWidth="1"/>
    <col min="10509" max="10509" width="12.42578125" style="5" customWidth="1"/>
    <col min="10510" max="10510" width="15.140625" style="5" customWidth="1"/>
    <col min="10511" max="10511" width="11.140625" style="5" customWidth="1"/>
    <col min="10512" max="10516" width="9.140625" style="5"/>
    <col min="10517" max="10519" width="13" style="5" customWidth="1"/>
    <col min="10520" max="10752" width="9.140625" style="5"/>
    <col min="10753" max="10753" width="4.7109375" style="5" customWidth="1"/>
    <col min="10754" max="10754" width="63.28515625" style="5" customWidth="1"/>
    <col min="10755" max="10755" width="12.5703125" style="5" customWidth="1"/>
    <col min="10756" max="10758" width="16" style="5" customWidth="1"/>
    <col min="10759" max="10759" width="49.85546875" style="5" customWidth="1"/>
    <col min="10760" max="10760" width="16" style="5" customWidth="1"/>
    <col min="10761" max="10761" width="13.85546875" style="5" customWidth="1"/>
    <col min="10762" max="10762" width="19" style="5" customWidth="1"/>
    <col min="10763" max="10763" width="15.42578125" style="5" customWidth="1"/>
    <col min="10764" max="10764" width="19.7109375" style="5" customWidth="1"/>
    <col min="10765" max="10765" width="12.42578125" style="5" customWidth="1"/>
    <col min="10766" max="10766" width="15.140625" style="5" customWidth="1"/>
    <col min="10767" max="10767" width="11.140625" style="5" customWidth="1"/>
    <col min="10768" max="10772" width="9.140625" style="5"/>
    <col min="10773" max="10775" width="13" style="5" customWidth="1"/>
    <col min="10776" max="11008" width="9.140625" style="5"/>
    <col min="11009" max="11009" width="4.7109375" style="5" customWidth="1"/>
    <col min="11010" max="11010" width="63.28515625" style="5" customWidth="1"/>
    <col min="11011" max="11011" width="12.5703125" style="5" customWidth="1"/>
    <col min="11012" max="11014" width="16" style="5" customWidth="1"/>
    <col min="11015" max="11015" width="49.85546875" style="5" customWidth="1"/>
    <col min="11016" max="11016" width="16" style="5" customWidth="1"/>
    <col min="11017" max="11017" width="13.85546875" style="5" customWidth="1"/>
    <col min="11018" max="11018" width="19" style="5" customWidth="1"/>
    <col min="11019" max="11019" width="15.42578125" style="5" customWidth="1"/>
    <col min="11020" max="11020" width="19.7109375" style="5" customWidth="1"/>
    <col min="11021" max="11021" width="12.42578125" style="5" customWidth="1"/>
    <col min="11022" max="11022" width="15.140625" style="5" customWidth="1"/>
    <col min="11023" max="11023" width="11.140625" style="5" customWidth="1"/>
    <col min="11024" max="11028" width="9.140625" style="5"/>
    <col min="11029" max="11031" width="13" style="5" customWidth="1"/>
    <col min="11032" max="11264" width="9.140625" style="5"/>
    <col min="11265" max="11265" width="4.7109375" style="5" customWidth="1"/>
    <col min="11266" max="11266" width="63.28515625" style="5" customWidth="1"/>
    <col min="11267" max="11267" width="12.5703125" style="5" customWidth="1"/>
    <col min="11268" max="11270" width="16" style="5" customWidth="1"/>
    <col min="11271" max="11271" width="49.85546875" style="5" customWidth="1"/>
    <col min="11272" max="11272" width="16" style="5" customWidth="1"/>
    <col min="11273" max="11273" width="13.85546875" style="5" customWidth="1"/>
    <col min="11274" max="11274" width="19" style="5" customWidth="1"/>
    <col min="11275" max="11275" width="15.42578125" style="5" customWidth="1"/>
    <col min="11276" max="11276" width="19.7109375" style="5" customWidth="1"/>
    <col min="11277" max="11277" width="12.42578125" style="5" customWidth="1"/>
    <col min="11278" max="11278" width="15.140625" style="5" customWidth="1"/>
    <col min="11279" max="11279" width="11.140625" style="5" customWidth="1"/>
    <col min="11280" max="11284" width="9.140625" style="5"/>
    <col min="11285" max="11287" width="13" style="5" customWidth="1"/>
    <col min="11288" max="11520" width="9.140625" style="5"/>
    <col min="11521" max="11521" width="4.7109375" style="5" customWidth="1"/>
    <col min="11522" max="11522" width="63.28515625" style="5" customWidth="1"/>
    <col min="11523" max="11523" width="12.5703125" style="5" customWidth="1"/>
    <col min="11524" max="11526" width="16" style="5" customWidth="1"/>
    <col min="11527" max="11527" width="49.85546875" style="5" customWidth="1"/>
    <col min="11528" max="11528" width="16" style="5" customWidth="1"/>
    <col min="11529" max="11529" width="13.85546875" style="5" customWidth="1"/>
    <col min="11530" max="11530" width="19" style="5" customWidth="1"/>
    <col min="11531" max="11531" width="15.42578125" style="5" customWidth="1"/>
    <col min="11532" max="11532" width="19.7109375" style="5" customWidth="1"/>
    <col min="11533" max="11533" width="12.42578125" style="5" customWidth="1"/>
    <col min="11534" max="11534" width="15.140625" style="5" customWidth="1"/>
    <col min="11535" max="11535" width="11.140625" style="5" customWidth="1"/>
    <col min="11536" max="11540" width="9.140625" style="5"/>
    <col min="11541" max="11543" width="13" style="5" customWidth="1"/>
    <col min="11544" max="11776" width="9.140625" style="5"/>
    <col min="11777" max="11777" width="4.7109375" style="5" customWidth="1"/>
    <col min="11778" max="11778" width="63.28515625" style="5" customWidth="1"/>
    <col min="11779" max="11779" width="12.5703125" style="5" customWidth="1"/>
    <col min="11780" max="11782" width="16" style="5" customWidth="1"/>
    <col min="11783" max="11783" width="49.85546875" style="5" customWidth="1"/>
    <col min="11784" max="11784" width="16" style="5" customWidth="1"/>
    <col min="11785" max="11785" width="13.85546875" style="5" customWidth="1"/>
    <col min="11786" max="11786" width="19" style="5" customWidth="1"/>
    <col min="11787" max="11787" width="15.42578125" style="5" customWidth="1"/>
    <col min="11788" max="11788" width="19.7109375" style="5" customWidth="1"/>
    <col min="11789" max="11789" width="12.42578125" style="5" customWidth="1"/>
    <col min="11790" max="11790" width="15.140625" style="5" customWidth="1"/>
    <col min="11791" max="11791" width="11.140625" style="5" customWidth="1"/>
    <col min="11792" max="11796" width="9.140625" style="5"/>
    <col min="11797" max="11799" width="13" style="5" customWidth="1"/>
    <col min="11800" max="12032" width="9.140625" style="5"/>
    <col min="12033" max="12033" width="4.7109375" style="5" customWidth="1"/>
    <col min="12034" max="12034" width="63.28515625" style="5" customWidth="1"/>
    <col min="12035" max="12035" width="12.5703125" style="5" customWidth="1"/>
    <col min="12036" max="12038" width="16" style="5" customWidth="1"/>
    <col min="12039" max="12039" width="49.85546875" style="5" customWidth="1"/>
    <col min="12040" max="12040" width="16" style="5" customWidth="1"/>
    <col min="12041" max="12041" width="13.85546875" style="5" customWidth="1"/>
    <col min="12042" max="12042" width="19" style="5" customWidth="1"/>
    <col min="12043" max="12043" width="15.42578125" style="5" customWidth="1"/>
    <col min="12044" max="12044" width="19.7109375" style="5" customWidth="1"/>
    <col min="12045" max="12045" width="12.42578125" style="5" customWidth="1"/>
    <col min="12046" max="12046" width="15.140625" style="5" customWidth="1"/>
    <col min="12047" max="12047" width="11.140625" style="5" customWidth="1"/>
    <col min="12048" max="12052" width="9.140625" style="5"/>
    <col min="12053" max="12055" width="13" style="5" customWidth="1"/>
    <col min="12056" max="12288" width="9.140625" style="5"/>
    <col min="12289" max="12289" width="4.7109375" style="5" customWidth="1"/>
    <col min="12290" max="12290" width="63.28515625" style="5" customWidth="1"/>
    <col min="12291" max="12291" width="12.5703125" style="5" customWidth="1"/>
    <col min="12292" max="12294" width="16" style="5" customWidth="1"/>
    <col min="12295" max="12295" width="49.85546875" style="5" customWidth="1"/>
    <col min="12296" max="12296" width="16" style="5" customWidth="1"/>
    <col min="12297" max="12297" width="13.85546875" style="5" customWidth="1"/>
    <col min="12298" max="12298" width="19" style="5" customWidth="1"/>
    <col min="12299" max="12299" width="15.42578125" style="5" customWidth="1"/>
    <col min="12300" max="12300" width="19.7109375" style="5" customWidth="1"/>
    <col min="12301" max="12301" width="12.42578125" style="5" customWidth="1"/>
    <col min="12302" max="12302" width="15.140625" style="5" customWidth="1"/>
    <col min="12303" max="12303" width="11.140625" style="5" customWidth="1"/>
    <col min="12304" max="12308" width="9.140625" style="5"/>
    <col min="12309" max="12311" width="13" style="5" customWidth="1"/>
    <col min="12312" max="12544" width="9.140625" style="5"/>
    <col min="12545" max="12545" width="4.7109375" style="5" customWidth="1"/>
    <col min="12546" max="12546" width="63.28515625" style="5" customWidth="1"/>
    <col min="12547" max="12547" width="12.5703125" style="5" customWidth="1"/>
    <col min="12548" max="12550" width="16" style="5" customWidth="1"/>
    <col min="12551" max="12551" width="49.85546875" style="5" customWidth="1"/>
    <col min="12552" max="12552" width="16" style="5" customWidth="1"/>
    <col min="12553" max="12553" width="13.85546875" style="5" customWidth="1"/>
    <col min="12554" max="12554" width="19" style="5" customWidth="1"/>
    <col min="12555" max="12555" width="15.42578125" style="5" customWidth="1"/>
    <col min="12556" max="12556" width="19.7109375" style="5" customWidth="1"/>
    <col min="12557" max="12557" width="12.42578125" style="5" customWidth="1"/>
    <col min="12558" max="12558" width="15.140625" style="5" customWidth="1"/>
    <col min="12559" max="12559" width="11.140625" style="5" customWidth="1"/>
    <col min="12560" max="12564" width="9.140625" style="5"/>
    <col min="12565" max="12567" width="13" style="5" customWidth="1"/>
    <col min="12568" max="12800" width="9.140625" style="5"/>
    <col min="12801" max="12801" width="4.7109375" style="5" customWidth="1"/>
    <col min="12802" max="12802" width="63.28515625" style="5" customWidth="1"/>
    <col min="12803" max="12803" width="12.5703125" style="5" customWidth="1"/>
    <col min="12804" max="12806" width="16" style="5" customWidth="1"/>
    <col min="12807" max="12807" width="49.85546875" style="5" customWidth="1"/>
    <col min="12808" max="12808" width="16" style="5" customWidth="1"/>
    <col min="12809" max="12809" width="13.85546875" style="5" customWidth="1"/>
    <col min="12810" max="12810" width="19" style="5" customWidth="1"/>
    <col min="12811" max="12811" width="15.42578125" style="5" customWidth="1"/>
    <col min="12812" max="12812" width="19.7109375" style="5" customWidth="1"/>
    <col min="12813" max="12813" width="12.42578125" style="5" customWidth="1"/>
    <col min="12814" max="12814" width="15.140625" style="5" customWidth="1"/>
    <col min="12815" max="12815" width="11.140625" style="5" customWidth="1"/>
    <col min="12816" max="12820" width="9.140625" style="5"/>
    <col min="12821" max="12823" width="13" style="5" customWidth="1"/>
    <col min="12824" max="13056" width="9.140625" style="5"/>
    <col min="13057" max="13057" width="4.7109375" style="5" customWidth="1"/>
    <col min="13058" max="13058" width="63.28515625" style="5" customWidth="1"/>
    <col min="13059" max="13059" width="12.5703125" style="5" customWidth="1"/>
    <col min="13060" max="13062" width="16" style="5" customWidth="1"/>
    <col min="13063" max="13063" width="49.85546875" style="5" customWidth="1"/>
    <col min="13064" max="13064" width="16" style="5" customWidth="1"/>
    <col min="13065" max="13065" width="13.85546875" style="5" customWidth="1"/>
    <col min="13066" max="13066" width="19" style="5" customWidth="1"/>
    <col min="13067" max="13067" width="15.42578125" style="5" customWidth="1"/>
    <col min="13068" max="13068" width="19.7109375" style="5" customWidth="1"/>
    <col min="13069" max="13069" width="12.42578125" style="5" customWidth="1"/>
    <col min="13070" max="13070" width="15.140625" style="5" customWidth="1"/>
    <col min="13071" max="13071" width="11.140625" style="5" customWidth="1"/>
    <col min="13072" max="13076" width="9.140625" style="5"/>
    <col min="13077" max="13079" width="13" style="5" customWidth="1"/>
    <col min="13080" max="13312" width="9.140625" style="5"/>
    <col min="13313" max="13313" width="4.7109375" style="5" customWidth="1"/>
    <col min="13314" max="13314" width="63.28515625" style="5" customWidth="1"/>
    <col min="13315" max="13315" width="12.5703125" style="5" customWidth="1"/>
    <col min="13316" max="13318" width="16" style="5" customWidth="1"/>
    <col min="13319" max="13319" width="49.85546875" style="5" customWidth="1"/>
    <col min="13320" max="13320" width="16" style="5" customWidth="1"/>
    <col min="13321" max="13321" width="13.85546875" style="5" customWidth="1"/>
    <col min="13322" max="13322" width="19" style="5" customWidth="1"/>
    <col min="13323" max="13323" width="15.42578125" style="5" customWidth="1"/>
    <col min="13324" max="13324" width="19.7109375" style="5" customWidth="1"/>
    <col min="13325" max="13325" width="12.42578125" style="5" customWidth="1"/>
    <col min="13326" max="13326" width="15.140625" style="5" customWidth="1"/>
    <col min="13327" max="13327" width="11.140625" style="5" customWidth="1"/>
    <col min="13328" max="13332" width="9.140625" style="5"/>
    <col min="13333" max="13335" width="13" style="5" customWidth="1"/>
    <col min="13336" max="13568" width="9.140625" style="5"/>
    <col min="13569" max="13569" width="4.7109375" style="5" customWidth="1"/>
    <col min="13570" max="13570" width="63.28515625" style="5" customWidth="1"/>
    <col min="13571" max="13571" width="12.5703125" style="5" customWidth="1"/>
    <col min="13572" max="13574" width="16" style="5" customWidth="1"/>
    <col min="13575" max="13575" width="49.85546875" style="5" customWidth="1"/>
    <col min="13576" max="13576" width="16" style="5" customWidth="1"/>
    <col min="13577" max="13577" width="13.85546875" style="5" customWidth="1"/>
    <col min="13578" max="13578" width="19" style="5" customWidth="1"/>
    <col min="13579" max="13579" width="15.42578125" style="5" customWidth="1"/>
    <col min="13580" max="13580" width="19.7109375" style="5" customWidth="1"/>
    <col min="13581" max="13581" width="12.42578125" style="5" customWidth="1"/>
    <col min="13582" max="13582" width="15.140625" style="5" customWidth="1"/>
    <col min="13583" max="13583" width="11.140625" style="5" customWidth="1"/>
    <col min="13584" max="13588" width="9.140625" style="5"/>
    <col min="13589" max="13591" width="13" style="5" customWidth="1"/>
    <col min="13592" max="13824" width="9.140625" style="5"/>
    <col min="13825" max="13825" width="4.7109375" style="5" customWidth="1"/>
    <col min="13826" max="13826" width="63.28515625" style="5" customWidth="1"/>
    <col min="13827" max="13827" width="12.5703125" style="5" customWidth="1"/>
    <col min="13828" max="13830" width="16" style="5" customWidth="1"/>
    <col min="13831" max="13831" width="49.85546875" style="5" customWidth="1"/>
    <col min="13832" max="13832" width="16" style="5" customWidth="1"/>
    <col min="13833" max="13833" width="13.85546875" style="5" customWidth="1"/>
    <col min="13834" max="13834" width="19" style="5" customWidth="1"/>
    <col min="13835" max="13835" width="15.42578125" style="5" customWidth="1"/>
    <col min="13836" max="13836" width="19.7109375" style="5" customWidth="1"/>
    <col min="13837" max="13837" width="12.42578125" style="5" customWidth="1"/>
    <col min="13838" max="13838" width="15.140625" style="5" customWidth="1"/>
    <col min="13839" max="13839" width="11.140625" style="5" customWidth="1"/>
    <col min="13840" max="13844" width="9.140625" style="5"/>
    <col min="13845" max="13847" width="13" style="5" customWidth="1"/>
    <col min="13848" max="14080" width="9.140625" style="5"/>
    <col min="14081" max="14081" width="4.7109375" style="5" customWidth="1"/>
    <col min="14082" max="14082" width="63.28515625" style="5" customWidth="1"/>
    <col min="14083" max="14083" width="12.5703125" style="5" customWidth="1"/>
    <col min="14084" max="14086" width="16" style="5" customWidth="1"/>
    <col min="14087" max="14087" width="49.85546875" style="5" customWidth="1"/>
    <col min="14088" max="14088" width="16" style="5" customWidth="1"/>
    <col min="14089" max="14089" width="13.85546875" style="5" customWidth="1"/>
    <col min="14090" max="14090" width="19" style="5" customWidth="1"/>
    <col min="14091" max="14091" width="15.42578125" style="5" customWidth="1"/>
    <col min="14092" max="14092" width="19.7109375" style="5" customWidth="1"/>
    <col min="14093" max="14093" width="12.42578125" style="5" customWidth="1"/>
    <col min="14094" max="14094" width="15.140625" style="5" customWidth="1"/>
    <col min="14095" max="14095" width="11.140625" style="5" customWidth="1"/>
    <col min="14096" max="14100" width="9.140625" style="5"/>
    <col min="14101" max="14103" width="13" style="5" customWidth="1"/>
    <col min="14104" max="14336" width="9.140625" style="5"/>
    <col min="14337" max="14337" width="4.7109375" style="5" customWidth="1"/>
    <col min="14338" max="14338" width="63.28515625" style="5" customWidth="1"/>
    <col min="14339" max="14339" width="12.5703125" style="5" customWidth="1"/>
    <col min="14340" max="14342" width="16" style="5" customWidth="1"/>
    <col min="14343" max="14343" width="49.85546875" style="5" customWidth="1"/>
    <col min="14344" max="14344" width="16" style="5" customWidth="1"/>
    <col min="14345" max="14345" width="13.85546875" style="5" customWidth="1"/>
    <col min="14346" max="14346" width="19" style="5" customWidth="1"/>
    <col min="14347" max="14347" width="15.42578125" style="5" customWidth="1"/>
    <col min="14348" max="14348" width="19.7109375" style="5" customWidth="1"/>
    <col min="14349" max="14349" width="12.42578125" style="5" customWidth="1"/>
    <col min="14350" max="14350" width="15.140625" style="5" customWidth="1"/>
    <col min="14351" max="14351" width="11.140625" style="5" customWidth="1"/>
    <col min="14352" max="14356" width="9.140625" style="5"/>
    <col min="14357" max="14359" width="13" style="5" customWidth="1"/>
    <col min="14360" max="14592" width="9.140625" style="5"/>
    <col min="14593" max="14593" width="4.7109375" style="5" customWidth="1"/>
    <col min="14594" max="14594" width="63.28515625" style="5" customWidth="1"/>
    <col min="14595" max="14595" width="12.5703125" style="5" customWidth="1"/>
    <col min="14596" max="14598" width="16" style="5" customWidth="1"/>
    <col min="14599" max="14599" width="49.85546875" style="5" customWidth="1"/>
    <col min="14600" max="14600" width="16" style="5" customWidth="1"/>
    <col min="14601" max="14601" width="13.85546875" style="5" customWidth="1"/>
    <col min="14602" max="14602" width="19" style="5" customWidth="1"/>
    <col min="14603" max="14603" width="15.42578125" style="5" customWidth="1"/>
    <col min="14604" max="14604" width="19.7109375" style="5" customWidth="1"/>
    <col min="14605" max="14605" width="12.42578125" style="5" customWidth="1"/>
    <col min="14606" max="14606" width="15.140625" style="5" customWidth="1"/>
    <col min="14607" max="14607" width="11.140625" style="5" customWidth="1"/>
    <col min="14608" max="14612" width="9.140625" style="5"/>
    <col min="14613" max="14615" width="13" style="5" customWidth="1"/>
    <col min="14616" max="14848" width="9.140625" style="5"/>
    <col min="14849" max="14849" width="4.7109375" style="5" customWidth="1"/>
    <col min="14850" max="14850" width="63.28515625" style="5" customWidth="1"/>
    <col min="14851" max="14851" width="12.5703125" style="5" customWidth="1"/>
    <col min="14852" max="14854" width="16" style="5" customWidth="1"/>
    <col min="14855" max="14855" width="49.85546875" style="5" customWidth="1"/>
    <col min="14856" max="14856" width="16" style="5" customWidth="1"/>
    <col min="14857" max="14857" width="13.85546875" style="5" customWidth="1"/>
    <col min="14858" max="14858" width="19" style="5" customWidth="1"/>
    <col min="14859" max="14859" width="15.42578125" style="5" customWidth="1"/>
    <col min="14860" max="14860" width="19.7109375" style="5" customWidth="1"/>
    <col min="14861" max="14861" width="12.42578125" style="5" customWidth="1"/>
    <col min="14862" max="14862" width="15.140625" style="5" customWidth="1"/>
    <col min="14863" max="14863" width="11.140625" style="5" customWidth="1"/>
    <col min="14864" max="14868" width="9.140625" style="5"/>
    <col min="14869" max="14871" width="13" style="5" customWidth="1"/>
    <col min="14872" max="15104" width="9.140625" style="5"/>
    <col min="15105" max="15105" width="4.7109375" style="5" customWidth="1"/>
    <col min="15106" max="15106" width="63.28515625" style="5" customWidth="1"/>
    <col min="15107" max="15107" width="12.5703125" style="5" customWidth="1"/>
    <col min="15108" max="15110" width="16" style="5" customWidth="1"/>
    <col min="15111" max="15111" width="49.85546875" style="5" customWidth="1"/>
    <col min="15112" max="15112" width="16" style="5" customWidth="1"/>
    <col min="15113" max="15113" width="13.85546875" style="5" customWidth="1"/>
    <col min="15114" max="15114" width="19" style="5" customWidth="1"/>
    <col min="15115" max="15115" width="15.42578125" style="5" customWidth="1"/>
    <col min="15116" max="15116" width="19.7109375" style="5" customWidth="1"/>
    <col min="15117" max="15117" width="12.42578125" style="5" customWidth="1"/>
    <col min="15118" max="15118" width="15.140625" style="5" customWidth="1"/>
    <col min="15119" max="15119" width="11.140625" style="5" customWidth="1"/>
    <col min="15120" max="15124" width="9.140625" style="5"/>
    <col min="15125" max="15127" width="13" style="5" customWidth="1"/>
    <col min="15128" max="15360" width="9.140625" style="5"/>
    <col min="15361" max="15361" width="4.7109375" style="5" customWidth="1"/>
    <col min="15362" max="15362" width="63.28515625" style="5" customWidth="1"/>
    <col min="15363" max="15363" width="12.5703125" style="5" customWidth="1"/>
    <col min="15364" max="15366" width="16" style="5" customWidth="1"/>
    <col min="15367" max="15367" width="49.85546875" style="5" customWidth="1"/>
    <col min="15368" max="15368" width="16" style="5" customWidth="1"/>
    <col min="15369" max="15369" width="13.85546875" style="5" customWidth="1"/>
    <col min="15370" max="15370" width="19" style="5" customWidth="1"/>
    <col min="15371" max="15371" width="15.42578125" style="5" customWidth="1"/>
    <col min="15372" max="15372" width="19.7109375" style="5" customWidth="1"/>
    <col min="15373" max="15373" width="12.42578125" style="5" customWidth="1"/>
    <col min="15374" max="15374" width="15.140625" style="5" customWidth="1"/>
    <col min="15375" max="15375" width="11.140625" style="5" customWidth="1"/>
    <col min="15376" max="15380" width="9.140625" style="5"/>
    <col min="15381" max="15383" width="13" style="5" customWidth="1"/>
    <col min="15384" max="15616" width="9.140625" style="5"/>
    <col min="15617" max="15617" width="4.7109375" style="5" customWidth="1"/>
    <col min="15618" max="15618" width="63.28515625" style="5" customWidth="1"/>
    <col min="15619" max="15619" width="12.5703125" style="5" customWidth="1"/>
    <col min="15620" max="15622" width="16" style="5" customWidth="1"/>
    <col min="15623" max="15623" width="49.85546875" style="5" customWidth="1"/>
    <col min="15624" max="15624" width="16" style="5" customWidth="1"/>
    <col min="15625" max="15625" width="13.85546875" style="5" customWidth="1"/>
    <col min="15626" max="15626" width="19" style="5" customWidth="1"/>
    <col min="15627" max="15627" width="15.42578125" style="5" customWidth="1"/>
    <col min="15628" max="15628" width="19.7109375" style="5" customWidth="1"/>
    <col min="15629" max="15629" width="12.42578125" style="5" customWidth="1"/>
    <col min="15630" max="15630" width="15.140625" style="5" customWidth="1"/>
    <col min="15631" max="15631" width="11.140625" style="5" customWidth="1"/>
    <col min="15632" max="15636" width="9.140625" style="5"/>
    <col min="15637" max="15639" width="13" style="5" customWidth="1"/>
    <col min="15640" max="15872" width="9.140625" style="5"/>
    <col min="15873" max="15873" width="4.7109375" style="5" customWidth="1"/>
    <col min="15874" max="15874" width="63.28515625" style="5" customWidth="1"/>
    <col min="15875" max="15875" width="12.5703125" style="5" customWidth="1"/>
    <col min="15876" max="15878" width="16" style="5" customWidth="1"/>
    <col min="15879" max="15879" width="49.85546875" style="5" customWidth="1"/>
    <col min="15880" max="15880" width="16" style="5" customWidth="1"/>
    <col min="15881" max="15881" width="13.85546875" style="5" customWidth="1"/>
    <col min="15882" max="15882" width="19" style="5" customWidth="1"/>
    <col min="15883" max="15883" width="15.42578125" style="5" customWidth="1"/>
    <col min="15884" max="15884" width="19.7109375" style="5" customWidth="1"/>
    <col min="15885" max="15885" width="12.42578125" style="5" customWidth="1"/>
    <col min="15886" max="15886" width="15.140625" style="5" customWidth="1"/>
    <col min="15887" max="15887" width="11.140625" style="5" customWidth="1"/>
    <col min="15888" max="15892" width="9.140625" style="5"/>
    <col min="15893" max="15895" width="13" style="5" customWidth="1"/>
    <col min="15896" max="16128" width="9.140625" style="5"/>
    <col min="16129" max="16129" width="4.7109375" style="5" customWidth="1"/>
    <col min="16130" max="16130" width="63.28515625" style="5" customWidth="1"/>
    <col min="16131" max="16131" width="12.5703125" style="5" customWidth="1"/>
    <col min="16132" max="16134" width="16" style="5" customWidth="1"/>
    <col min="16135" max="16135" width="49.85546875" style="5" customWidth="1"/>
    <col min="16136" max="16136" width="16" style="5" customWidth="1"/>
    <col min="16137" max="16137" width="13.85546875" style="5" customWidth="1"/>
    <col min="16138" max="16138" width="19" style="5" customWidth="1"/>
    <col min="16139" max="16139" width="15.42578125" style="5" customWidth="1"/>
    <col min="16140" max="16140" width="19.7109375" style="5" customWidth="1"/>
    <col min="16141" max="16141" width="12.42578125" style="5" customWidth="1"/>
    <col min="16142" max="16142" width="15.140625" style="5" customWidth="1"/>
    <col min="16143" max="16143" width="11.140625" style="5" customWidth="1"/>
    <col min="16144" max="16148" width="9.140625" style="5"/>
    <col min="16149" max="16151" width="13" style="5" customWidth="1"/>
    <col min="16152" max="16384" width="9.140625" style="5"/>
  </cols>
  <sheetData>
    <row r="1" spans="1:23" x14ac:dyDescent="0.25">
      <c r="A1" s="793"/>
      <c r="B1" s="793"/>
      <c r="C1" s="11"/>
      <c r="D1" s="31"/>
      <c r="E1" s="31"/>
      <c r="F1" s="32"/>
      <c r="G1" s="253"/>
      <c r="H1" s="32"/>
    </row>
    <row r="2" spans="1:23" ht="15" customHeight="1" x14ac:dyDescent="0.25">
      <c r="A2" s="794" t="s">
        <v>57</v>
      </c>
      <c r="B2" s="794"/>
      <c r="C2" s="794"/>
      <c r="D2" s="794"/>
      <c r="E2" s="794"/>
      <c r="F2" s="794"/>
      <c r="G2" s="256"/>
      <c r="H2" s="38"/>
    </row>
    <row r="3" spans="1:23" ht="15" customHeight="1" x14ac:dyDescent="0.25">
      <c r="A3" s="794" t="s">
        <v>58</v>
      </c>
      <c r="B3" s="794"/>
      <c r="C3" s="794"/>
      <c r="D3" s="794"/>
      <c r="E3" s="794"/>
      <c r="F3" s="794"/>
      <c r="G3" s="256"/>
      <c r="H3" s="38"/>
    </row>
    <row r="4" spans="1:23" s="257" customFormat="1" x14ac:dyDescent="0.25">
      <c r="A4" s="767" t="str">
        <f>корр_2022!B4</f>
        <v>ООО "Тепловик"</v>
      </c>
      <c r="B4" s="813"/>
      <c r="C4" s="813"/>
      <c r="D4" s="813"/>
      <c r="E4" s="813"/>
      <c r="F4" s="813"/>
      <c r="G4" s="256"/>
      <c r="H4" s="38"/>
      <c r="I4" s="254"/>
      <c r="J4" s="42"/>
      <c r="K4" s="43"/>
      <c r="L4" s="43"/>
      <c r="M4" s="43"/>
      <c r="N4" s="258"/>
    </row>
    <row r="5" spans="1:23" s="257" customFormat="1" x14ac:dyDescent="0.25">
      <c r="A5" s="812"/>
      <c r="B5" s="812"/>
      <c r="C5" s="812"/>
      <c r="D5" s="812"/>
      <c r="E5" s="812"/>
      <c r="F5" s="429"/>
      <c r="G5" s="260"/>
      <c r="H5" s="209"/>
    </row>
    <row r="6" spans="1:23" ht="15" customHeight="1" x14ac:dyDescent="0.25">
      <c r="A6" s="800" t="s">
        <v>59</v>
      </c>
      <c r="B6" s="788" t="s">
        <v>60</v>
      </c>
      <c r="C6" s="788" t="s">
        <v>61</v>
      </c>
      <c r="D6" s="778" t="s">
        <v>236</v>
      </c>
      <c r="E6" s="776" t="s">
        <v>237</v>
      </c>
      <c r="F6" s="790" t="s">
        <v>238</v>
      </c>
      <c r="G6" s="810" t="s">
        <v>239</v>
      </c>
      <c r="H6" s="261"/>
    </row>
    <row r="7" spans="1:23" ht="15.75" customHeight="1" x14ac:dyDescent="0.25">
      <c r="A7" s="800"/>
      <c r="B7" s="788"/>
      <c r="C7" s="788"/>
      <c r="D7" s="778"/>
      <c r="E7" s="776"/>
      <c r="F7" s="809"/>
      <c r="G7" s="811"/>
      <c r="H7" s="261"/>
    </row>
    <row r="8" spans="1:23" ht="15" customHeight="1" x14ac:dyDescent="0.25">
      <c r="A8" s="800"/>
      <c r="B8" s="788"/>
      <c r="C8" s="788"/>
      <c r="D8" s="262">
        <v>2018</v>
      </c>
      <c r="E8" s="262">
        <f>D8</f>
        <v>2018</v>
      </c>
      <c r="F8" s="262">
        <f>D8</f>
        <v>2018</v>
      </c>
      <c r="G8" s="263"/>
      <c r="H8" s="264"/>
    </row>
    <row r="9" spans="1:23" hidden="1" x14ac:dyDescent="0.25">
      <c r="A9" s="265">
        <v>1</v>
      </c>
      <c r="B9" s="51">
        <v>2</v>
      </c>
      <c r="C9" s="51">
        <f>+B9+1</f>
        <v>3</v>
      </c>
      <c r="D9" s="266"/>
      <c r="E9" s="51">
        <v>13</v>
      </c>
      <c r="F9" s="51"/>
      <c r="G9" s="267"/>
      <c r="H9" s="268"/>
    </row>
    <row r="10" spans="1:23" ht="23.25" customHeight="1" x14ac:dyDescent="0.25">
      <c r="A10" s="269" t="s">
        <v>76</v>
      </c>
      <c r="B10" s="54" t="s">
        <v>77</v>
      </c>
      <c r="C10" s="176"/>
      <c r="D10" s="58"/>
      <c r="E10" s="58"/>
      <c r="F10" s="56"/>
      <c r="G10" s="270"/>
      <c r="H10" s="30"/>
      <c r="J10" s="42"/>
      <c r="K10" s="43"/>
      <c r="L10" s="43"/>
      <c r="M10" s="43"/>
      <c r="N10" s="258"/>
      <c r="O10" s="257"/>
      <c r="P10" s="257"/>
      <c r="Q10" s="257"/>
      <c r="R10" s="257"/>
      <c r="S10" s="257"/>
      <c r="V10" s="271"/>
      <c r="W10" s="272"/>
    </row>
    <row r="11" spans="1:23" x14ac:dyDescent="0.25">
      <c r="A11" s="273">
        <v>1</v>
      </c>
      <c r="B11" s="63" t="s">
        <v>78</v>
      </c>
      <c r="C11" s="64" t="s">
        <v>79</v>
      </c>
      <c r="D11" s="65">
        <f>корр_2022!F11</f>
        <v>5494</v>
      </c>
      <c r="E11" s="65">
        <f t="shared" ref="E11" si="0">E12+E13</f>
        <v>5484.5350000000008</v>
      </c>
      <c r="F11" s="65">
        <f>F12+F13</f>
        <v>5494.3031448612855</v>
      </c>
      <c r="G11" s="274"/>
      <c r="H11" s="275"/>
      <c r="O11" s="388" t="s">
        <v>285</v>
      </c>
      <c r="P11" s="388" t="s">
        <v>292</v>
      </c>
      <c r="Q11" s="388"/>
      <c r="V11" s="257"/>
      <c r="W11" s="257"/>
    </row>
    <row r="12" spans="1:23" x14ac:dyDescent="0.25">
      <c r="A12" s="278"/>
      <c r="B12" s="71" t="s">
        <v>80</v>
      </c>
      <c r="C12" s="64" t="s">
        <v>79</v>
      </c>
      <c r="D12" s="58">
        <f>корр_2022!F12</f>
        <v>263.5</v>
      </c>
      <c r="E12" s="58">
        <v>262.85000000000002</v>
      </c>
      <c r="F12" s="58">
        <f>IF(E12=0,0,E12/E13*F13)</f>
        <v>263.31814486128525</v>
      </c>
      <c r="G12" s="279"/>
      <c r="H12" s="280"/>
      <c r="I12" s="35"/>
      <c r="J12" s="33"/>
      <c r="M12" s="4"/>
      <c r="N12" s="5"/>
      <c r="V12" s="257"/>
      <c r="W12" s="257"/>
    </row>
    <row r="13" spans="1:23" ht="21.75" customHeight="1" x14ac:dyDescent="0.25">
      <c r="A13" s="273">
        <v>2</v>
      </c>
      <c r="B13" s="78" t="s">
        <v>81</v>
      </c>
      <c r="C13" s="64" t="s">
        <v>79</v>
      </c>
      <c r="D13" s="58">
        <f>корр_2022!F13</f>
        <v>5230.5</v>
      </c>
      <c r="E13" s="58">
        <f t="shared" ref="E13" si="1">E14+E15</f>
        <v>5221.6850000000004</v>
      </c>
      <c r="F13" s="58">
        <f>F14+F15</f>
        <v>5230.9850000000006</v>
      </c>
      <c r="G13" s="279"/>
      <c r="H13" s="280"/>
      <c r="I13" s="35"/>
      <c r="J13" s="33"/>
      <c r="M13" s="4"/>
      <c r="N13" s="5"/>
      <c r="O13" s="389" t="s">
        <v>286</v>
      </c>
      <c r="P13" s="389" t="s">
        <v>287</v>
      </c>
      <c r="V13" s="257"/>
      <c r="W13" s="257"/>
    </row>
    <row r="14" spans="1:23" ht="27" customHeight="1" x14ac:dyDescent="0.25">
      <c r="A14" s="278"/>
      <c r="B14" s="71" t="s">
        <v>82</v>
      </c>
      <c r="C14" s="64" t="s">
        <v>79</v>
      </c>
      <c r="D14" s="58">
        <f>корр_2022!F14</f>
        <v>1615.1</v>
      </c>
      <c r="E14" s="58">
        <v>1615.585</v>
      </c>
      <c r="F14" s="58">
        <f>E14</f>
        <v>1615.585</v>
      </c>
      <c r="G14" s="279"/>
      <c r="H14" s="280"/>
      <c r="I14" s="43"/>
      <c r="J14" s="5"/>
      <c r="K14" s="5"/>
      <c r="L14" s="390"/>
      <c r="M14" s="390"/>
      <c r="N14" s="390"/>
      <c r="O14" s="805" t="s">
        <v>288</v>
      </c>
      <c r="P14" s="805" t="s">
        <v>288</v>
      </c>
      <c r="Q14" s="390"/>
      <c r="R14" s="390"/>
      <c r="S14" s="390"/>
      <c r="V14" s="257"/>
      <c r="W14" s="257"/>
    </row>
    <row r="15" spans="1:23" ht="33" customHeight="1" thickBot="1" x14ac:dyDescent="0.3">
      <c r="A15" s="281">
        <v>3</v>
      </c>
      <c r="B15" s="82" t="s">
        <v>83</v>
      </c>
      <c r="C15" s="64" t="s">
        <v>79</v>
      </c>
      <c r="D15" s="65">
        <f>корр_2022!F15</f>
        <v>3615.4</v>
      </c>
      <c r="E15" s="65">
        <f t="shared" ref="E15" si="2">E16+E17</f>
        <v>3606.1000000000004</v>
      </c>
      <c r="F15" s="65">
        <f t="shared" ref="F15:F20" si="3">D15</f>
        <v>3615.4</v>
      </c>
      <c r="G15" s="274"/>
      <c r="H15" s="275"/>
      <c r="I15" s="43"/>
      <c r="J15" s="5"/>
      <c r="K15" s="43"/>
      <c r="L15" s="807" t="s">
        <v>291</v>
      </c>
      <c r="M15" s="808"/>
      <c r="N15" s="808"/>
      <c r="O15" s="806"/>
      <c r="P15" s="806"/>
      <c r="Q15" s="807" t="s">
        <v>289</v>
      </c>
      <c r="R15" s="808"/>
      <c r="S15" s="808"/>
      <c r="V15" s="257"/>
      <c r="W15" s="257"/>
    </row>
    <row r="16" spans="1:23" ht="53.25" customHeight="1" thickBot="1" x14ac:dyDescent="0.3">
      <c r="A16" s="278"/>
      <c r="B16" s="71" t="s">
        <v>84</v>
      </c>
      <c r="C16" s="64" t="s">
        <v>79</v>
      </c>
      <c r="D16" s="58">
        <f>корр_2022!F16</f>
        <v>0</v>
      </c>
      <c r="E16" s="58">
        <v>0</v>
      </c>
      <c r="F16" s="58">
        <f t="shared" si="3"/>
        <v>0</v>
      </c>
      <c r="G16" s="282"/>
      <c r="H16" s="283"/>
      <c r="I16" s="43"/>
      <c r="J16" s="5"/>
      <c r="K16" s="391" t="s">
        <v>290</v>
      </c>
      <c r="L16" s="392" t="s">
        <v>67</v>
      </c>
      <c r="M16" s="393" t="s">
        <v>68</v>
      </c>
      <c r="N16" s="394" t="s">
        <v>69</v>
      </c>
      <c r="O16" s="395">
        <v>1.0266299999999999</v>
      </c>
      <c r="P16" s="396">
        <v>1.01871</v>
      </c>
      <c r="Q16" s="392" t="s">
        <v>67</v>
      </c>
      <c r="R16" s="393" t="s">
        <v>68</v>
      </c>
      <c r="S16" s="394" t="s">
        <v>69</v>
      </c>
      <c r="T16" s="257"/>
      <c r="U16" s="257"/>
      <c r="V16" s="257"/>
      <c r="W16" s="257"/>
    </row>
    <row r="17" spans="1:23" ht="19.5" customHeight="1" x14ac:dyDescent="0.25">
      <c r="A17" s="273">
        <v>4</v>
      </c>
      <c r="B17" s="284" t="s">
        <v>85</v>
      </c>
      <c r="C17" s="64" t="s">
        <v>79</v>
      </c>
      <c r="D17" s="58">
        <f>корр_2022!F17</f>
        <v>3615.4</v>
      </c>
      <c r="E17" s="58">
        <f t="shared" ref="E17" si="4">E18+E19+E20</f>
        <v>3606.1000000000004</v>
      </c>
      <c r="F17" s="58">
        <f>D17</f>
        <v>3615.4</v>
      </c>
      <c r="G17" s="279"/>
      <c r="H17" s="280"/>
      <c r="I17" s="43"/>
      <c r="J17" s="5"/>
      <c r="K17" s="413">
        <v>4231.9005630566671</v>
      </c>
      <c r="L17" s="397">
        <v>2526.4811449567087</v>
      </c>
      <c r="M17" s="398">
        <v>1894.952246673128</v>
      </c>
      <c r="N17" s="399">
        <v>4421.4333916298374</v>
      </c>
      <c r="O17" s="400"/>
      <c r="P17" s="400"/>
      <c r="Q17" s="401">
        <f>L17</f>
        <v>2526.4811449567087</v>
      </c>
      <c r="R17" s="402">
        <f>K17*O16*P16*$J$20</f>
        <v>1876.7140152325778</v>
      </c>
      <c r="S17" s="403">
        <f>Q17+R17</f>
        <v>4403.195160189287</v>
      </c>
      <c r="T17" s="257"/>
      <c r="U17" s="257"/>
      <c r="V17" s="257"/>
      <c r="W17" s="257"/>
    </row>
    <row r="18" spans="1:23" ht="15.75" thickBot="1" x14ac:dyDescent="0.3">
      <c r="A18" s="278"/>
      <c r="B18" s="285" t="s">
        <v>86</v>
      </c>
      <c r="C18" s="64" t="s">
        <v>79</v>
      </c>
      <c r="D18" s="58">
        <f>корр_2022!F18</f>
        <v>1746.2</v>
      </c>
      <c r="E18" s="58">
        <v>1736.9</v>
      </c>
      <c r="F18" s="58">
        <f t="shared" si="3"/>
        <v>1746.2</v>
      </c>
      <c r="G18" s="279"/>
      <c r="H18" s="280"/>
      <c r="I18" s="43"/>
      <c r="J18" s="5"/>
      <c r="K18" s="43"/>
      <c r="L18" s="404"/>
      <c r="M18" s="405"/>
      <c r="N18" s="406"/>
      <c r="O18" s="407"/>
      <c r="P18" s="407"/>
      <c r="Q18" s="408"/>
      <c r="R18" s="409"/>
      <c r="S18" s="410"/>
    </row>
    <row r="19" spans="1:23" x14ac:dyDescent="0.25">
      <c r="A19" s="278"/>
      <c r="B19" s="285" t="s">
        <v>87</v>
      </c>
      <c r="C19" s="64" t="s">
        <v>79</v>
      </c>
      <c r="D19" s="58">
        <f>корр_2022!F19</f>
        <v>178.9</v>
      </c>
      <c r="E19" s="58">
        <v>178.89999999999998</v>
      </c>
      <c r="F19" s="58">
        <f t="shared" si="3"/>
        <v>178.9</v>
      </c>
      <c r="G19" s="279"/>
      <c r="H19" s="280"/>
      <c r="I19" s="43" t="s">
        <v>67</v>
      </c>
      <c r="J19" s="43" t="s">
        <v>68</v>
      </c>
      <c r="K19" s="5"/>
      <c r="L19" s="5"/>
      <c r="M19" s="5"/>
      <c r="N19" s="5"/>
    </row>
    <row r="20" spans="1:23" x14ac:dyDescent="0.25">
      <c r="A20" s="286"/>
      <c r="B20" s="285" t="s">
        <v>88</v>
      </c>
      <c r="C20" s="64" t="s">
        <v>79</v>
      </c>
      <c r="D20" s="58">
        <f>корр_2022!F20</f>
        <v>1690.3</v>
      </c>
      <c r="E20" s="58">
        <v>1690.3</v>
      </c>
      <c r="F20" s="58">
        <f t="shared" si="3"/>
        <v>1690.3</v>
      </c>
      <c r="G20" s="279"/>
      <c r="H20" s="280"/>
      <c r="I20" s="411">
        <f>2077/3606.1</f>
        <v>0.57596849782313309</v>
      </c>
      <c r="J20" s="411">
        <f>1529.1/3606.1</f>
        <v>0.42403150217686697</v>
      </c>
      <c r="K20" s="5"/>
      <c r="L20" s="5"/>
      <c r="M20" s="5"/>
      <c r="N20" s="5"/>
    </row>
    <row r="21" spans="1:23" hidden="1" x14ac:dyDescent="0.25">
      <c r="A21" s="269"/>
      <c r="B21" s="287"/>
      <c r="C21" s="64"/>
      <c r="D21" s="58">
        <f>корр_2022!F21</f>
        <v>0</v>
      </c>
      <c r="E21" s="72"/>
      <c r="F21" s="58"/>
      <c r="G21" s="279"/>
      <c r="H21" s="280"/>
      <c r="J21" s="353"/>
      <c r="K21" s="277"/>
      <c r="L21" s="43"/>
      <c r="M21" s="43"/>
      <c r="N21" s="43"/>
      <c r="O21" s="257"/>
    </row>
    <row r="22" spans="1:23" hidden="1" x14ac:dyDescent="0.25">
      <c r="A22" s="154"/>
      <c r="B22" s="111"/>
      <c r="C22" s="288"/>
      <c r="D22" s="58">
        <f>корр_2022!F22</f>
        <v>0</v>
      </c>
      <c r="E22" s="289"/>
      <c r="F22" s="58"/>
      <c r="G22" s="279"/>
      <c r="H22" s="280"/>
      <c r="J22" s="353"/>
      <c r="K22" s="277"/>
      <c r="L22" s="43"/>
      <c r="M22" s="43"/>
      <c r="N22" s="43"/>
      <c r="O22" s="257"/>
    </row>
    <row r="23" spans="1:23" hidden="1" x14ac:dyDescent="0.25">
      <c r="A23" s="70"/>
      <c r="B23" s="111"/>
      <c r="C23" s="176"/>
      <c r="D23" s="58">
        <f>корр_2022!F23</f>
        <v>0</v>
      </c>
      <c r="E23" s="112"/>
      <c r="F23" s="58"/>
      <c r="G23" s="279"/>
      <c r="H23" s="280"/>
      <c r="J23" s="353"/>
      <c r="K23" s="277"/>
      <c r="L23" s="43"/>
      <c r="M23" s="43"/>
      <c r="N23" s="43"/>
      <c r="O23" s="257"/>
    </row>
    <row r="24" spans="1:23" hidden="1" x14ac:dyDescent="0.25">
      <c r="A24" s="70"/>
      <c r="B24" s="290"/>
      <c r="C24" s="176"/>
      <c r="D24" s="58">
        <f>корр_2022!F24</f>
        <v>0</v>
      </c>
      <c r="E24" s="58"/>
      <c r="F24" s="58"/>
      <c r="G24" s="279"/>
      <c r="H24" s="280"/>
      <c r="J24" s="42"/>
      <c r="K24" s="43"/>
      <c r="L24" s="354"/>
      <c r="M24" s="354"/>
      <c r="N24" s="354"/>
      <c r="O24" s="257"/>
    </row>
    <row r="25" spans="1:23" hidden="1" x14ac:dyDescent="0.25">
      <c r="A25" s="70"/>
      <c r="B25" s="290"/>
      <c r="C25" s="176"/>
      <c r="D25" s="58">
        <f>корр_2022!F25</f>
        <v>0</v>
      </c>
      <c r="E25" s="58"/>
      <c r="F25" s="58"/>
      <c r="G25" s="279"/>
      <c r="H25" s="280"/>
      <c r="J25" s="42"/>
      <c r="K25" s="43"/>
      <c r="L25" s="355"/>
      <c r="M25" s="356"/>
      <c r="N25" s="357"/>
      <c r="O25" s="358"/>
    </row>
    <row r="26" spans="1:23" ht="29.25" hidden="1" customHeight="1" x14ac:dyDescent="0.25">
      <c r="A26" s="70"/>
      <c r="B26" s="292"/>
      <c r="C26" s="176"/>
      <c r="D26" s="58">
        <f>корр_2022!F26</f>
        <v>7</v>
      </c>
      <c r="E26" s="72"/>
      <c r="F26" s="58"/>
      <c r="G26" s="279"/>
      <c r="H26" s="280"/>
      <c r="J26" s="42"/>
      <c r="K26" s="43"/>
      <c r="L26" s="43"/>
      <c r="M26" s="43"/>
      <c r="N26" s="43"/>
      <c r="O26" s="257"/>
    </row>
    <row r="27" spans="1:23" hidden="1" x14ac:dyDescent="0.25">
      <c r="A27" s="70"/>
      <c r="B27" s="292"/>
      <c r="C27" s="176"/>
      <c r="D27" s="58">
        <f>корр_2022!F27</f>
        <v>0</v>
      </c>
      <c r="E27" s="72"/>
      <c r="F27" s="58"/>
      <c r="G27" s="279"/>
      <c r="H27" s="280"/>
      <c r="J27" s="42"/>
      <c r="K27" s="43"/>
      <c r="L27" s="43"/>
      <c r="M27" s="43"/>
      <c r="N27" s="43"/>
      <c r="O27" s="257"/>
    </row>
    <row r="28" spans="1:23" hidden="1" x14ac:dyDescent="0.25">
      <c r="A28" s="70"/>
      <c r="B28" s="111"/>
      <c r="C28" s="176"/>
      <c r="D28" s="58">
        <f>корр_2022!F28</f>
        <v>0</v>
      </c>
      <c r="E28" s="56"/>
      <c r="F28" s="58"/>
      <c r="G28" s="279"/>
      <c r="H28" s="280"/>
      <c r="J28" s="42"/>
      <c r="K28" s="43"/>
      <c r="L28" s="43"/>
      <c r="M28" s="43"/>
      <c r="N28" s="43"/>
      <c r="O28" s="257"/>
    </row>
    <row r="29" spans="1:23" ht="27.75" hidden="1" customHeight="1" x14ac:dyDescent="0.25">
      <c r="A29" s="70"/>
      <c r="B29" s="111"/>
      <c r="C29" s="176"/>
      <c r="D29" s="58">
        <f>корр_2022!F29</f>
        <v>0</v>
      </c>
      <c r="E29" s="128"/>
      <c r="F29" s="58"/>
      <c r="G29" s="279"/>
      <c r="H29" s="280"/>
      <c r="J29" s="42"/>
      <c r="K29" s="43"/>
      <c r="L29" s="43"/>
      <c r="M29" s="43"/>
      <c r="N29" s="43"/>
      <c r="O29" s="257"/>
    </row>
    <row r="30" spans="1:23" hidden="1" x14ac:dyDescent="0.25">
      <c r="A30" s="70"/>
      <c r="B30" s="111"/>
      <c r="C30" s="176"/>
      <c r="D30" s="58">
        <f>корр_2022!F30</f>
        <v>0</v>
      </c>
      <c r="E30" s="128"/>
      <c r="F30" s="58"/>
      <c r="G30" s="279"/>
      <c r="H30" s="280"/>
      <c r="J30" s="42"/>
      <c r="K30" s="43"/>
      <c r="L30" s="43"/>
      <c r="M30" s="43"/>
      <c r="N30" s="43"/>
      <c r="O30" s="257"/>
    </row>
    <row r="31" spans="1:23" s="293" customFormat="1" ht="20.25" customHeight="1" x14ac:dyDescent="0.25">
      <c r="A31" s="53" t="s">
        <v>104</v>
      </c>
      <c r="B31" s="133" t="s">
        <v>105</v>
      </c>
      <c r="C31" s="188" t="s">
        <v>106</v>
      </c>
      <c r="D31" s="65">
        <f>корр_2022!F31</f>
        <v>5441.4920100000008</v>
      </c>
      <c r="E31" s="65">
        <f>SUM(E32,E34,E35,E39,E40,E41,E42,E43,E44,E45)</f>
        <v>4421.4333916298374</v>
      </c>
      <c r="F31" s="65">
        <f>S17</f>
        <v>4403.195160189287</v>
      </c>
      <c r="G31" s="274"/>
      <c r="H31" s="275"/>
      <c r="I31" s="254"/>
      <c r="J31" s="42"/>
      <c r="K31" s="43"/>
      <c r="L31" s="43"/>
      <c r="M31" s="43"/>
      <c r="N31" s="43"/>
      <c r="O31" s="257"/>
      <c r="S31" s="5"/>
    </row>
    <row r="32" spans="1:23" hidden="1" x14ac:dyDescent="0.25">
      <c r="A32" s="294">
        <v>1</v>
      </c>
      <c r="B32" s="295" t="s">
        <v>107</v>
      </c>
      <c r="C32" s="288" t="s">
        <v>106</v>
      </c>
      <c r="D32" s="58">
        <f>корр_2022!F32</f>
        <v>510</v>
      </c>
      <c r="E32" s="58">
        <v>526.57249294437133</v>
      </c>
      <c r="F32" s="58">
        <f>E32</f>
        <v>526.57249294437133</v>
      </c>
      <c r="G32" s="279"/>
      <c r="H32" s="280"/>
      <c r="J32" s="42"/>
      <c r="K32" s="43"/>
      <c r="L32" s="43"/>
      <c r="M32" s="43"/>
      <c r="N32" s="43"/>
      <c r="O32" s="257"/>
    </row>
    <row r="33" spans="1:15" hidden="1" x14ac:dyDescent="0.25">
      <c r="A33" s="296"/>
      <c r="B33" s="297" t="s">
        <v>108</v>
      </c>
      <c r="C33" s="288" t="s">
        <v>106</v>
      </c>
      <c r="D33" s="58">
        <f>корр_2022!F33</f>
        <v>0</v>
      </c>
      <c r="E33" s="58"/>
      <c r="F33" s="58">
        <f t="shared" ref="F33:F39" si="5">E33</f>
        <v>0</v>
      </c>
      <c r="G33" s="279"/>
      <c r="H33" s="280"/>
      <c r="J33" s="42"/>
      <c r="K33" s="43"/>
      <c r="L33" s="43"/>
      <c r="M33" s="43"/>
      <c r="N33" s="43"/>
      <c r="O33" s="257"/>
    </row>
    <row r="34" spans="1:15" hidden="1" x14ac:dyDescent="0.25">
      <c r="A34" s="294">
        <v>2</v>
      </c>
      <c r="B34" s="298" t="s">
        <v>109</v>
      </c>
      <c r="C34" s="288" t="s">
        <v>106</v>
      </c>
      <c r="D34" s="58">
        <f>корр_2022!F34</f>
        <v>0</v>
      </c>
      <c r="E34" s="58">
        <v>104.4786692349943</v>
      </c>
      <c r="F34" s="58">
        <f t="shared" si="5"/>
        <v>104.4786692349943</v>
      </c>
      <c r="G34" s="279"/>
      <c r="H34" s="280"/>
      <c r="J34" s="42"/>
      <c r="K34" s="43"/>
      <c r="L34" s="43"/>
      <c r="M34" s="43"/>
      <c r="N34" s="43"/>
      <c r="O34" s="257"/>
    </row>
    <row r="35" spans="1:15" hidden="1" x14ac:dyDescent="0.25">
      <c r="A35" s="294">
        <v>3</v>
      </c>
      <c r="B35" s="295" t="s">
        <v>110</v>
      </c>
      <c r="C35" s="288" t="s">
        <v>106</v>
      </c>
      <c r="D35" s="58">
        <f>корр_2022!F35</f>
        <v>4092.8930100000007</v>
      </c>
      <c r="E35" s="58">
        <v>3332.9049630935097</v>
      </c>
      <c r="F35" s="58">
        <f t="shared" si="5"/>
        <v>3332.9049630935097</v>
      </c>
      <c r="G35" s="279"/>
      <c r="H35" s="280"/>
      <c r="J35" s="42"/>
      <c r="K35" s="43"/>
      <c r="L35" s="43"/>
      <c r="M35" s="43"/>
      <c r="N35" s="43"/>
      <c r="O35" s="257"/>
    </row>
    <row r="36" spans="1:15" hidden="1" x14ac:dyDescent="0.25">
      <c r="A36" s="296"/>
      <c r="B36" s="299" t="s">
        <v>111</v>
      </c>
      <c r="C36" s="176" t="s">
        <v>106</v>
      </c>
      <c r="D36" s="58">
        <f>корр_2022!F36</f>
        <v>2738.1194100000007</v>
      </c>
      <c r="E36" s="58"/>
      <c r="F36" s="58">
        <f t="shared" si="5"/>
        <v>0</v>
      </c>
      <c r="G36" s="279"/>
      <c r="H36" s="280"/>
      <c r="J36" s="42"/>
      <c r="K36" s="43"/>
      <c r="L36" s="43"/>
      <c r="M36" s="43"/>
      <c r="N36" s="43"/>
      <c r="O36" s="257"/>
    </row>
    <row r="37" spans="1:15" hidden="1" x14ac:dyDescent="0.25">
      <c r="A37" s="296"/>
      <c r="B37" s="71" t="s">
        <v>112</v>
      </c>
      <c r="C37" s="176" t="s">
        <v>113</v>
      </c>
      <c r="D37" s="58">
        <f>корр_2022!F37</f>
        <v>20</v>
      </c>
      <c r="E37" s="58"/>
      <c r="F37" s="58">
        <f t="shared" si="5"/>
        <v>0</v>
      </c>
      <c r="G37" s="279"/>
      <c r="H37" s="280"/>
      <c r="J37" s="359"/>
      <c r="K37" s="43"/>
      <c r="L37" s="43"/>
      <c r="M37" s="43"/>
      <c r="N37" s="43"/>
      <c r="O37" s="359"/>
    </row>
    <row r="38" spans="1:15" hidden="1" x14ac:dyDescent="0.25">
      <c r="A38" s="296"/>
      <c r="B38" s="71" t="s">
        <v>114</v>
      </c>
      <c r="C38" s="176" t="s">
        <v>115</v>
      </c>
      <c r="D38" s="58">
        <f>корр_2022!F38</f>
        <v>0</v>
      </c>
      <c r="E38" s="58"/>
      <c r="F38" s="58">
        <f t="shared" si="5"/>
        <v>0</v>
      </c>
      <c r="G38" s="279"/>
      <c r="H38" s="280"/>
      <c r="J38" s="254"/>
      <c r="K38" s="276"/>
      <c r="L38" s="276"/>
      <c r="M38" s="276"/>
      <c r="N38" s="277"/>
      <c r="O38" s="254"/>
    </row>
    <row r="39" spans="1:15" ht="45" hidden="1" x14ac:dyDescent="0.25">
      <c r="A39" s="294">
        <v>4</v>
      </c>
      <c r="B39" s="290" t="s">
        <v>116</v>
      </c>
      <c r="C39" s="288" t="s">
        <v>106</v>
      </c>
      <c r="D39" s="58">
        <f>корр_2022!F39</f>
        <v>556.79999999999995</v>
      </c>
      <c r="E39" s="58">
        <v>228.98241674002918</v>
      </c>
      <c r="F39" s="58">
        <f t="shared" si="5"/>
        <v>228.98241674002918</v>
      </c>
      <c r="G39" s="279"/>
      <c r="H39" s="280"/>
      <c r="J39" s="5"/>
      <c r="K39" s="5"/>
      <c r="L39" s="276"/>
      <c r="M39" s="276"/>
      <c r="N39" s="277"/>
      <c r="O39" s="254"/>
    </row>
    <row r="40" spans="1:15" ht="45.75" hidden="1" customHeight="1" x14ac:dyDescent="0.25">
      <c r="A40" s="294">
        <v>5</v>
      </c>
      <c r="B40" s="290" t="s">
        <v>117</v>
      </c>
      <c r="C40" s="288" t="s">
        <v>106</v>
      </c>
      <c r="D40" s="58">
        <f>корр_2022!F40</f>
        <v>281.79899999999998</v>
      </c>
      <c r="E40" s="58">
        <v>228.49484961693258</v>
      </c>
      <c r="F40" s="58">
        <f>E40</f>
        <v>228.49484961693258</v>
      </c>
      <c r="G40" s="279"/>
      <c r="H40" s="280"/>
      <c r="J40" s="5"/>
      <c r="K40" s="5"/>
      <c r="L40" s="276"/>
      <c r="M40" s="276"/>
      <c r="N40" s="276"/>
      <c r="O40" s="254"/>
    </row>
    <row r="41" spans="1:15" hidden="1" x14ac:dyDescent="0.25">
      <c r="A41" s="294">
        <v>6</v>
      </c>
      <c r="B41" s="290" t="s">
        <v>118</v>
      </c>
      <c r="C41" s="288" t="s">
        <v>106</v>
      </c>
      <c r="D41" s="58">
        <f>корр_2022!F41</f>
        <v>0</v>
      </c>
      <c r="E41" s="58">
        <v>0</v>
      </c>
      <c r="F41" s="58"/>
      <c r="G41" s="279"/>
      <c r="H41" s="280"/>
      <c r="J41" s="5"/>
      <c r="K41" s="5"/>
      <c r="L41" s="276"/>
      <c r="M41" s="276"/>
      <c r="N41" s="276"/>
      <c r="O41" s="254"/>
    </row>
    <row r="42" spans="1:15" hidden="1" x14ac:dyDescent="0.25">
      <c r="A42" s="294">
        <v>7</v>
      </c>
      <c r="B42" s="290" t="s">
        <v>119</v>
      </c>
      <c r="C42" s="288" t="s">
        <v>106</v>
      </c>
      <c r="D42" s="58">
        <f>корр_2022!F42</f>
        <v>0</v>
      </c>
      <c r="E42" s="58">
        <v>0</v>
      </c>
      <c r="F42" s="58"/>
      <c r="G42" s="279"/>
      <c r="H42" s="280"/>
      <c r="J42" s="5"/>
      <c r="K42" s="5"/>
      <c r="L42" s="276"/>
      <c r="M42" s="276"/>
      <c r="N42" s="276"/>
      <c r="O42" s="254"/>
    </row>
    <row r="43" spans="1:15" hidden="1" x14ac:dyDescent="0.25">
      <c r="A43" s="294">
        <v>8</v>
      </c>
      <c r="B43" s="290" t="s">
        <v>120</v>
      </c>
      <c r="C43" s="288" t="s">
        <v>106</v>
      </c>
      <c r="D43" s="58">
        <f>корр_2022!F43</f>
        <v>0</v>
      </c>
      <c r="E43" s="58">
        <v>0</v>
      </c>
      <c r="F43" s="58"/>
      <c r="G43" s="279"/>
      <c r="H43" s="280"/>
      <c r="J43" s="5"/>
      <c r="K43" s="5"/>
      <c r="L43" s="276"/>
      <c r="M43" s="276"/>
      <c r="N43" s="276"/>
      <c r="O43" s="254"/>
    </row>
    <row r="44" spans="1:15" hidden="1" x14ac:dyDescent="0.25">
      <c r="A44" s="294">
        <v>9</v>
      </c>
      <c r="B44" s="290" t="s">
        <v>121</v>
      </c>
      <c r="C44" s="288" t="s">
        <v>106</v>
      </c>
      <c r="D44" s="58">
        <f>корр_2022!F44</f>
        <v>0</v>
      </c>
      <c r="E44" s="58">
        <v>0</v>
      </c>
      <c r="F44" s="58"/>
      <c r="G44" s="279"/>
      <c r="H44" s="280"/>
      <c r="J44" s="5"/>
      <c r="K44" s="5"/>
      <c r="L44" s="276"/>
      <c r="M44" s="276"/>
      <c r="N44" s="276"/>
      <c r="O44" s="254"/>
    </row>
    <row r="45" spans="1:15" hidden="1" x14ac:dyDescent="0.25">
      <c r="A45" s="294">
        <v>10</v>
      </c>
      <c r="B45" s="298" t="s">
        <v>122</v>
      </c>
      <c r="C45" s="288" t="s">
        <v>106</v>
      </c>
      <c r="D45" s="58">
        <f>корр_2022!F45</f>
        <v>0</v>
      </c>
      <c r="E45" s="58">
        <v>0</v>
      </c>
      <c r="F45" s="58"/>
      <c r="G45" s="279"/>
      <c r="H45" s="280"/>
      <c r="J45" s="5"/>
      <c r="K45" s="5"/>
      <c r="L45" s="276"/>
      <c r="M45" s="276"/>
      <c r="N45" s="276"/>
      <c r="O45" s="254"/>
    </row>
    <row r="46" spans="1:15" x14ac:dyDescent="0.25">
      <c r="A46" s="53" t="s">
        <v>123</v>
      </c>
      <c r="B46" s="141" t="s">
        <v>124</v>
      </c>
      <c r="C46" s="188" t="s">
        <v>106</v>
      </c>
      <c r="D46" s="65">
        <f>корр_2022!F46</f>
        <v>1563.8511618200002</v>
      </c>
      <c r="E46" s="65">
        <f>SUM(E47,E54,E55,E56,E60,E61,E62,E63,E64,E65)</f>
        <v>1196.3664271356392</v>
      </c>
      <c r="F46" s="65">
        <f>SUM(F47,F54,F55,F56,F60,F61,F62,F63,F64,F65)</f>
        <v>1431.1</v>
      </c>
      <c r="G46" s="274"/>
      <c r="H46" s="275"/>
      <c r="J46" s="5"/>
      <c r="K46" s="5"/>
      <c r="L46" s="276"/>
      <c r="M46" s="276"/>
      <c r="N46" s="276"/>
      <c r="O46" s="254"/>
    </row>
    <row r="47" spans="1:15" ht="30" x14ac:dyDescent="0.25">
      <c r="A47" s="143">
        <v>1</v>
      </c>
      <c r="B47" s="290" t="s">
        <v>125</v>
      </c>
      <c r="C47" s="288" t="s">
        <v>106</v>
      </c>
      <c r="D47" s="58">
        <f>корр_2022!F47</f>
        <v>0</v>
      </c>
      <c r="E47" s="58">
        <v>0</v>
      </c>
      <c r="F47" s="58">
        <f>F48+F51</f>
        <v>0</v>
      </c>
      <c r="G47" s="279"/>
      <c r="H47" s="280"/>
      <c r="J47" s="5"/>
      <c r="K47" s="5"/>
      <c r="L47" s="276"/>
      <c r="M47" s="276"/>
      <c r="N47" s="276"/>
      <c r="O47" s="254"/>
    </row>
    <row r="48" spans="1:15" x14ac:dyDescent="0.25">
      <c r="A48" s="305"/>
      <c r="B48" s="292" t="s">
        <v>126</v>
      </c>
      <c r="C48" s="176" t="s">
        <v>106</v>
      </c>
      <c r="D48" s="58">
        <f>корр_2022!F48</f>
        <v>0</v>
      </c>
      <c r="E48" s="58"/>
      <c r="F48" s="58">
        <f>F49*F50/1000</f>
        <v>0</v>
      </c>
      <c r="G48" s="279"/>
      <c r="H48" s="280"/>
      <c r="J48" s="5"/>
      <c r="K48" s="5"/>
      <c r="L48" s="276"/>
      <c r="M48" s="276"/>
      <c r="N48" s="276"/>
      <c r="O48" s="254"/>
    </row>
    <row r="49" spans="1:15" x14ac:dyDescent="0.25">
      <c r="A49" s="305"/>
      <c r="B49" s="292"/>
      <c r="C49" s="288" t="s">
        <v>127</v>
      </c>
      <c r="D49" s="56">
        <f>корр_2022!F49</f>
        <v>0</v>
      </c>
      <c r="E49" s="56"/>
      <c r="F49" s="56">
        <f>D49</f>
        <v>0</v>
      </c>
      <c r="G49" s="279"/>
      <c r="H49" s="280"/>
      <c r="J49" s="5"/>
      <c r="K49" s="5"/>
      <c r="L49" s="276"/>
      <c r="M49" s="276"/>
      <c r="N49" s="276"/>
      <c r="O49" s="254"/>
    </row>
    <row r="50" spans="1:15" x14ac:dyDescent="0.25">
      <c r="A50" s="305"/>
      <c r="B50" s="292"/>
      <c r="C50" s="288" t="s">
        <v>128</v>
      </c>
      <c r="D50" s="58">
        <f>корр_2022!F50</f>
        <v>0</v>
      </c>
      <c r="E50" s="58"/>
      <c r="F50" s="58">
        <f>IF(E50=0,0,E50/$E$15*$F$15)</f>
        <v>0</v>
      </c>
      <c r="G50" s="279"/>
      <c r="H50" s="280"/>
      <c r="J50" s="5"/>
      <c r="K50" s="5"/>
      <c r="L50" s="276"/>
      <c r="M50" s="276"/>
      <c r="N50" s="276"/>
      <c r="O50" s="254"/>
    </row>
    <row r="51" spans="1:15" hidden="1" x14ac:dyDescent="0.25">
      <c r="A51" s="305"/>
      <c r="B51" s="292" t="s">
        <v>129</v>
      </c>
      <c r="C51" s="176" t="s">
        <v>106</v>
      </c>
      <c r="D51" s="58">
        <f>корр_2022!F51</f>
        <v>0</v>
      </c>
      <c r="E51" s="58"/>
      <c r="F51" s="58">
        <f>D51</f>
        <v>0</v>
      </c>
      <c r="G51" s="279"/>
      <c r="H51" s="280"/>
      <c r="J51" s="306" t="s">
        <v>156</v>
      </c>
      <c r="K51" s="303">
        <v>0.11</v>
      </c>
      <c r="L51" s="276"/>
      <c r="M51" s="276"/>
      <c r="N51" s="276"/>
      <c r="O51" s="254"/>
    </row>
    <row r="52" spans="1:15" hidden="1" x14ac:dyDescent="0.25">
      <c r="A52" s="305"/>
      <c r="B52" s="307"/>
      <c r="C52" s="288" t="s">
        <v>130</v>
      </c>
      <c r="D52" s="58">
        <f>корр_2022!F52</f>
        <v>0</v>
      </c>
      <c r="E52" s="58"/>
      <c r="F52" s="58"/>
      <c r="G52" s="279"/>
      <c r="H52" s="280"/>
      <c r="J52" s="306" t="s">
        <v>13</v>
      </c>
      <c r="K52" s="303">
        <v>0.32500000000000001</v>
      </c>
      <c r="L52" s="276"/>
      <c r="M52" s="276"/>
      <c r="N52" s="276"/>
      <c r="O52" s="254"/>
    </row>
    <row r="53" spans="1:15" hidden="1" x14ac:dyDescent="0.25">
      <c r="A53" s="308"/>
      <c r="B53" s="307"/>
      <c r="C53" s="288" t="s">
        <v>79</v>
      </c>
      <c r="D53" s="58">
        <f>корр_2022!F53</f>
        <v>0</v>
      </c>
      <c r="E53" s="58"/>
      <c r="F53" s="58"/>
      <c r="G53" s="279"/>
      <c r="H53" s="280"/>
      <c r="J53" s="254"/>
      <c r="K53" s="276"/>
      <c r="L53" s="276"/>
      <c r="M53" s="276"/>
      <c r="N53" s="276"/>
      <c r="O53" s="254"/>
    </row>
    <row r="54" spans="1:15" ht="30" x14ac:dyDescent="0.25">
      <c r="A54" s="62">
        <v>2</v>
      </c>
      <c r="B54" s="298" t="s">
        <v>131</v>
      </c>
      <c r="C54" s="288" t="s">
        <v>106</v>
      </c>
      <c r="D54" s="58">
        <f>корр_2022!F54</f>
        <v>133.5</v>
      </c>
      <c r="E54" s="58">
        <v>76.891794459388251</v>
      </c>
      <c r="F54" s="58">
        <v>0</v>
      </c>
      <c r="G54" s="279" t="s">
        <v>240</v>
      </c>
      <c r="H54" s="280"/>
      <c r="J54" s="254"/>
      <c r="K54" s="276"/>
      <c r="L54" s="276"/>
      <c r="M54" s="276"/>
      <c r="N54" s="276"/>
      <c r="O54" s="254"/>
    </row>
    <row r="55" spans="1:15" ht="30" x14ac:dyDescent="0.25">
      <c r="A55" s="62">
        <v>3</v>
      </c>
      <c r="B55" s="298" t="s">
        <v>133</v>
      </c>
      <c r="C55" s="288" t="s">
        <v>106</v>
      </c>
      <c r="D55" s="58">
        <f>корр_2022!F55</f>
        <v>0</v>
      </c>
      <c r="E55" s="58">
        <v>0</v>
      </c>
      <c r="F55" s="58"/>
      <c r="G55" s="279"/>
      <c r="H55" s="280"/>
      <c r="J55" s="254"/>
      <c r="K55" s="276"/>
      <c r="L55" s="276"/>
      <c r="M55" s="276"/>
      <c r="N55" s="276"/>
      <c r="O55" s="254"/>
    </row>
    <row r="56" spans="1:15" ht="30" x14ac:dyDescent="0.25">
      <c r="A56" s="143">
        <v>4</v>
      </c>
      <c r="B56" s="298" t="s">
        <v>135</v>
      </c>
      <c r="C56" s="288" t="s">
        <v>106</v>
      </c>
      <c r="D56" s="58">
        <f>корр_2022!F56</f>
        <v>6.3</v>
      </c>
      <c r="E56" s="58">
        <v>5.2169419794681229</v>
      </c>
      <c r="F56" s="58">
        <f>SUM(F57:F59)</f>
        <v>6.3</v>
      </c>
      <c r="G56" s="279" t="s">
        <v>241</v>
      </c>
      <c r="H56" s="280"/>
      <c r="J56" s="254"/>
      <c r="K56" s="276"/>
      <c r="L56" s="276"/>
      <c r="M56" s="276"/>
      <c r="N56" s="276"/>
      <c r="O56" s="254"/>
    </row>
    <row r="57" spans="1:15" ht="46.5" customHeight="1" x14ac:dyDescent="0.25">
      <c r="A57" s="152"/>
      <c r="B57" s="309" t="s">
        <v>137</v>
      </c>
      <c r="C57" s="288" t="s">
        <v>106</v>
      </c>
      <c r="D57" s="58">
        <f>корр_2022!F57</f>
        <v>1.3</v>
      </c>
      <c r="E57" s="58">
        <v>0.21694197946812344</v>
      </c>
      <c r="F57" s="58">
        <v>1.3</v>
      </c>
      <c r="G57" s="279" t="s">
        <v>242</v>
      </c>
      <c r="H57" s="415" t="s">
        <v>308</v>
      </c>
    </row>
    <row r="58" spans="1:15" x14ac:dyDescent="0.25">
      <c r="A58" s="152"/>
      <c r="B58" s="309" t="s">
        <v>139</v>
      </c>
      <c r="C58" s="288" t="s">
        <v>106</v>
      </c>
      <c r="D58" s="58">
        <f>корр_2022!F58</f>
        <v>0</v>
      </c>
      <c r="E58" s="58"/>
      <c r="F58" s="58">
        <f>D58</f>
        <v>0</v>
      </c>
      <c r="G58" s="279" t="s">
        <v>243</v>
      </c>
      <c r="H58" s="280"/>
    </row>
    <row r="59" spans="1:15" x14ac:dyDescent="0.25">
      <c r="A59" s="154"/>
      <c r="B59" s="309" t="s">
        <v>141</v>
      </c>
      <c r="C59" s="288" t="s">
        <v>106</v>
      </c>
      <c r="D59" s="58">
        <f>корр_2022!F59</f>
        <v>5</v>
      </c>
      <c r="E59" s="58">
        <v>5</v>
      </c>
      <c r="F59" s="58">
        <f>D59</f>
        <v>5</v>
      </c>
      <c r="G59" s="279"/>
      <c r="H59" s="415"/>
    </row>
    <row r="60" spans="1:15" ht="17.25" customHeight="1" x14ac:dyDescent="0.25">
      <c r="A60" s="62">
        <v>5</v>
      </c>
      <c r="B60" s="382" t="s">
        <v>16</v>
      </c>
      <c r="C60" s="288" t="s">
        <v>106</v>
      </c>
      <c r="D60" s="58">
        <f>корр_2022!F60</f>
        <v>1236.0511618200003</v>
      </c>
      <c r="E60" s="58">
        <v>1006.5428877968409</v>
      </c>
      <c r="F60" s="58">
        <v>1236.0999999999999</v>
      </c>
      <c r="G60" s="279"/>
      <c r="H60" s="342"/>
      <c r="J60" s="300" t="s">
        <v>132</v>
      </c>
      <c r="K60" s="301"/>
    </row>
    <row r="61" spans="1:15" x14ac:dyDescent="0.25">
      <c r="A61" s="62">
        <v>6</v>
      </c>
      <c r="B61" s="298" t="s">
        <v>144</v>
      </c>
      <c r="C61" s="288" t="s">
        <v>106</v>
      </c>
      <c r="D61" s="58">
        <f>корр_2022!F61</f>
        <v>0</v>
      </c>
      <c r="E61" s="58">
        <v>0</v>
      </c>
      <c r="F61" s="58"/>
      <c r="G61" s="279"/>
      <c r="H61" s="280"/>
      <c r="J61" s="302" t="s">
        <v>134</v>
      </c>
      <c r="K61" s="303">
        <v>0.71399999999999997</v>
      </c>
    </row>
    <row r="62" spans="1:15" x14ac:dyDescent="0.25">
      <c r="A62" s="62">
        <v>7</v>
      </c>
      <c r="B62" s="298" t="s">
        <v>146</v>
      </c>
      <c r="C62" s="288" t="s">
        <v>106</v>
      </c>
      <c r="D62" s="58">
        <f>корр_2022!F62</f>
        <v>0</v>
      </c>
      <c r="E62" s="58">
        <v>0</v>
      </c>
      <c r="F62" s="58">
        <f>D62</f>
        <v>0</v>
      </c>
      <c r="G62" s="279"/>
      <c r="H62" s="280"/>
      <c r="J62" s="302" t="s">
        <v>136</v>
      </c>
      <c r="K62" s="304">
        <v>1.129</v>
      </c>
    </row>
    <row r="63" spans="1:15" ht="30" x14ac:dyDescent="0.25">
      <c r="A63" s="62">
        <v>8</v>
      </c>
      <c r="B63" s="298" t="s">
        <v>148</v>
      </c>
      <c r="C63" s="288" t="s">
        <v>106</v>
      </c>
      <c r="D63" s="58">
        <f>корр_2022!F63</f>
        <v>0</v>
      </c>
      <c r="E63" s="58">
        <v>0</v>
      </c>
      <c r="F63" s="58">
        <f>E63</f>
        <v>0</v>
      </c>
      <c r="G63" s="279"/>
      <c r="H63" s="283"/>
      <c r="J63" s="302" t="s">
        <v>138</v>
      </c>
      <c r="K63" s="303">
        <v>1.57</v>
      </c>
    </row>
    <row r="64" spans="1:15" ht="15.75" customHeight="1" x14ac:dyDescent="0.25">
      <c r="A64" s="62">
        <v>9</v>
      </c>
      <c r="B64" s="382" t="s">
        <v>150</v>
      </c>
      <c r="C64" s="288" t="s">
        <v>106</v>
      </c>
      <c r="D64" s="58">
        <f>корр_2022!F64</f>
        <v>188</v>
      </c>
      <c r="E64" s="58">
        <v>107.7148028999421</v>
      </c>
      <c r="F64" s="58">
        <v>188.7</v>
      </c>
      <c r="G64" s="279" t="s">
        <v>244</v>
      </c>
      <c r="H64" s="415"/>
      <c r="J64" s="302" t="s">
        <v>140</v>
      </c>
      <c r="K64" s="303">
        <v>1.37</v>
      </c>
    </row>
    <row r="65" spans="1:14" s="254" customFormat="1" ht="45" x14ac:dyDescent="0.25">
      <c r="A65" s="62">
        <v>10</v>
      </c>
      <c r="B65" s="298" t="s">
        <v>245</v>
      </c>
      <c r="C65" s="288" t="s">
        <v>106</v>
      </c>
      <c r="D65" s="58">
        <f>корр_2022!F65</f>
        <v>0</v>
      </c>
      <c r="E65" s="58">
        <v>0</v>
      </c>
      <c r="F65" s="58">
        <f>E65</f>
        <v>0</v>
      </c>
      <c r="G65" s="279"/>
      <c r="H65" s="280"/>
      <c r="J65" s="302" t="s">
        <v>142</v>
      </c>
      <c r="K65" s="303">
        <v>0.26600000000000001</v>
      </c>
      <c r="L65" s="33"/>
      <c r="M65" s="33"/>
      <c r="N65" s="4"/>
    </row>
    <row r="66" spans="1:14" s="254" customFormat="1" ht="28.5" x14ac:dyDescent="0.25">
      <c r="A66" s="53" t="s">
        <v>154</v>
      </c>
      <c r="B66" s="141" t="s">
        <v>155</v>
      </c>
      <c r="C66" s="188" t="s">
        <v>106</v>
      </c>
      <c r="D66" s="65">
        <f>корр_2022!F66</f>
        <v>4684.9080850000009</v>
      </c>
      <c r="E66" s="65">
        <f>E67+E111+E114+E117+E120+E123</f>
        <v>4914.3066590760191</v>
      </c>
      <c r="F66" s="65">
        <f>F67+F111+F114+F117+F120+F123</f>
        <v>5021.6209417057898</v>
      </c>
      <c r="G66" s="274"/>
      <c r="H66" s="275"/>
      <c r="J66" s="302" t="s">
        <v>143</v>
      </c>
      <c r="K66" s="303">
        <v>0.11</v>
      </c>
      <c r="L66" s="33"/>
      <c r="M66" s="33"/>
      <c r="N66" s="4"/>
    </row>
    <row r="67" spans="1:14" s="254" customFormat="1" x14ac:dyDescent="0.25">
      <c r="A67" s="310">
        <v>1</v>
      </c>
      <c r="B67" s="290" t="s">
        <v>157</v>
      </c>
      <c r="C67" s="176" t="s">
        <v>106</v>
      </c>
      <c r="D67" s="58">
        <f>корр_2022!F67</f>
        <v>3065.7900000000004</v>
      </c>
      <c r="E67" s="58">
        <v>3482.6193738884267</v>
      </c>
      <c r="F67" s="58">
        <f>F70</f>
        <v>3532.539289412523</v>
      </c>
      <c r="G67" s="279"/>
      <c r="H67" s="280"/>
      <c r="J67" s="302" t="s">
        <v>145</v>
      </c>
      <c r="K67" s="304">
        <v>0.36</v>
      </c>
      <c r="L67" s="33"/>
      <c r="M67" s="33"/>
      <c r="N67" s="4"/>
    </row>
    <row r="68" spans="1:14" s="254" customFormat="1" x14ac:dyDescent="0.25">
      <c r="A68" s="152"/>
      <c r="B68" s="292" t="s">
        <v>158</v>
      </c>
      <c r="C68" s="311" t="s">
        <v>159</v>
      </c>
      <c r="D68" s="58">
        <f>корр_2022!F68</f>
        <v>1865.7712396091154</v>
      </c>
      <c r="E68" s="58">
        <v>2599.012056570753</v>
      </c>
      <c r="F68" s="58">
        <f>F67/F69*1000</f>
        <v>2631.5793991416317</v>
      </c>
      <c r="G68" s="279"/>
      <c r="H68" s="280"/>
      <c r="J68" s="302" t="s">
        <v>147</v>
      </c>
      <c r="K68" s="303">
        <v>0.34</v>
      </c>
      <c r="L68" s="33"/>
      <c r="M68" s="33"/>
      <c r="N68" s="4"/>
    </row>
    <row r="69" spans="1:14" s="254" customFormat="1" x14ac:dyDescent="0.25">
      <c r="A69" s="152"/>
      <c r="B69" s="290" t="s">
        <v>161</v>
      </c>
      <c r="C69" s="176" t="s">
        <v>162</v>
      </c>
      <c r="D69" s="58">
        <f>корр_2022!F69</f>
        <v>1643.17572</v>
      </c>
      <c r="E69" s="58">
        <v>1339.9781524998166</v>
      </c>
      <c r="F69" s="58">
        <f>E142*F13/1000</f>
        <v>1342.364699527883</v>
      </c>
      <c r="G69" s="279"/>
      <c r="H69" s="280" t="s">
        <v>246</v>
      </c>
      <c r="J69" s="302" t="s">
        <v>149</v>
      </c>
      <c r="K69" s="303">
        <v>1.45</v>
      </c>
      <c r="L69" s="33"/>
      <c r="M69" s="33"/>
      <c r="N69" s="4"/>
    </row>
    <row r="70" spans="1:14" s="254" customFormat="1" x14ac:dyDescent="0.25">
      <c r="A70" s="152"/>
      <c r="B70" s="111" t="s">
        <v>166</v>
      </c>
      <c r="C70" s="176" t="s">
        <v>106</v>
      </c>
      <c r="D70" s="58">
        <f>корр_2022!F70</f>
        <v>3065.7900000000004</v>
      </c>
      <c r="E70" s="58"/>
      <c r="F70" s="58">
        <f>F76*F77/1000+F79*F80/1000+F82*F83/1000+F86*F85/1000+F88*F89/1000+F91*F92/1000+F94*F95/1000+F97*F98/1000+F100*F101/1000+F103*F104/1000+F106*F107/1000+F109*F110/1000+F73*F74/1000</f>
        <v>3532.539289412523</v>
      </c>
      <c r="G70" s="279"/>
      <c r="H70" s="280" t="s">
        <v>247</v>
      </c>
      <c r="J70" s="302" t="s">
        <v>151</v>
      </c>
      <c r="K70" s="303">
        <v>1.46</v>
      </c>
      <c r="L70" s="33"/>
      <c r="M70" s="33"/>
      <c r="N70" s="4"/>
    </row>
    <row r="71" spans="1:14" s="254" customFormat="1" x14ac:dyDescent="0.25">
      <c r="A71" s="152"/>
      <c r="B71" s="292" t="s">
        <v>167</v>
      </c>
      <c r="C71" s="176" t="s">
        <v>162</v>
      </c>
      <c r="D71" s="58">
        <f>корр_2022!F71</f>
        <v>1165</v>
      </c>
      <c r="E71" s="58"/>
      <c r="F71" s="58">
        <f>F72+F75+F81+F84+F96+F87+F90+F99+F102+F105+F108</f>
        <v>1342.364699527883</v>
      </c>
      <c r="G71" s="279" t="s">
        <v>248</v>
      </c>
      <c r="H71" s="58">
        <f>SUM(H72:H108)</f>
        <v>1</v>
      </c>
      <c r="J71" s="302" t="s">
        <v>153</v>
      </c>
      <c r="K71" s="303">
        <v>0.59</v>
      </c>
      <c r="L71" s="33"/>
      <c r="M71" s="33"/>
      <c r="N71" s="4"/>
    </row>
    <row r="72" spans="1:14" s="254" customFormat="1" hidden="1" x14ac:dyDescent="0.25">
      <c r="A72" s="152"/>
      <c r="B72" s="312" t="s">
        <v>22</v>
      </c>
      <c r="C72" s="176" t="s">
        <v>162</v>
      </c>
      <c r="D72" s="58">
        <f>корр_2022!F72</f>
        <v>0</v>
      </c>
      <c r="E72" s="58"/>
      <c r="F72" s="58">
        <f>$F$69*H72</f>
        <v>0</v>
      </c>
      <c r="G72" s="279" t="s">
        <v>249</v>
      </c>
      <c r="H72" s="58">
        <f>IF(D72=0,0,D72/$D$71)</f>
        <v>0</v>
      </c>
      <c r="J72" s="35"/>
      <c r="K72" s="33"/>
      <c r="L72" s="33"/>
      <c r="M72" s="33"/>
      <c r="N72" s="4"/>
    </row>
    <row r="73" spans="1:14" s="254" customFormat="1" hidden="1" x14ac:dyDescent="0.25">
      <c r="A73" s="152"/>
      <c r="B73" s="313"/>
      <c r="C73" s="311" t="s">
        <v>168</v>
      </c>
      <c r="D73" s="58">
        <f>корр_2022!F73</f>
        <v>0</v>
      </c>
      <c r="E73" s="58"/>
      <c r="F73" s="58">
        <f>IF(F72=0,0,F72/G73)</f>
        <v>0</v>
      </c>
      <c r="G73" s="314">
        <f>IF(D72=0,0,D72/D73)</f>
        <v>0</v>
      </c>
      <c r="H73" s="58"/>
      <c r="J73" s="35"/>
      <c r="K73" s="33"/>
      <c r="L73" s="33"/>
      <c r="M73" s="33"/>
      <c r="N73" s="4"/>
    </row>
    <row r="74" spans="1:14" s="254" customFormat="1" hidden="1" x14ac:dyDescent="0.25">
      <c r="A74" s="152"/>
      <c r="B74" s="164" t="s">
        <v>169</v>
      </c>
      <c r="C74" s="311" t="s">
        <v>170</v>
      </c>
      <c r="D74" s="56">
        <f>корр_2022!F74</f>
        <v>0</v>
      </c>
      <c r="E74" s="58"/>
      <c r="F74" s="58">
        <f>D74</f>
        <v>0</v>
      </c>
      <c r="G74" s="314"/>
      <c r="H74" s="58"/>
      <c r="J74" s="35"/>
      <c r="K74" s="33"/>
      <c r="L74" s="33"/>
      <c r="M74" s="33"/>
      <c r="N74" s="4"/>
    </row>
    <row r="75" spans="1:14" s="254" customFormat="1" hidden="1" x14ac:dyDescent="0.25">
      <c r="A75" s="152"/>
      <c r="B75" s="312" t="s">
        <v>23</v>
      </c>
      <c r="C75" s="176" t="s">
        <v>162</v>
      </c>
      <c r="D75" s="58">
        <f>корр_2022!F75</f>
        <v>0</v>
      </c>
      <c r="E75" s="58"/>
      <c r="F75" s="58">
        <f>$F$69*H75</f>
        <v>0</v>
      </c>
      <c r="G75" s="314"/>
      <c r="H75" s="58">
        <f>IF(D75=0,0,D75/$D$71)</f>
        <v>0</v>
      </c>
      <c r="J75" s="35"/>
      <c r="K75" s="33"/>
      <c r="L75" s="33"/>
      <c r="M75" s="33"/>
      <c r="N75" s="4"/>
    </row>
    <row r="76" spans="1:14" s="254" customFormat="1" hidden="1" x14ac:dyDescent="0.25">
      <c r="A76" s="152"/>
      <c r="B76" s="166"/>
      <c r="C76" s="311" t="s">
        <v>171</v>
      </c>
      <c r="D76" s="58">
        <f>корр_2022!F76</f>
        <v>0</v>
      </c>
      <c r="E76" s="58"/>
      <c r="F76" s="58">
        <f>IF(F75=0,0,F75/G76)</f>
        <v>0</v>
      </c>
      <c r="G76" s="314">
        <f>IF(D75=0,0,D75/D76)</f>
        <v>0</v>
      </c>
      <c r="H76" s="58"/>
      <c r="J76" s="35"/>
      <c r="K76" s="33"/>
      <c r="L76" s="33"/>
      <c r="M76" s="33"/>
      <c r="N76" s="4"/>
    </row>
    <row r="77" spans="1:14" s="254" customFormat="1" hidden="1" x14ac:dyDescent="0.25">
      <c r="A77" s="152"/>
      <c r="B77" s="167" t="s">
        <v>169</v>
      </c>
      <c r="C77" s="311" t="str">
        <f>CONCATENATE("руб./",C76)</f>
        <v>руб./тыс.куб.м.</v>
      </c>
      <c r="D77" s="56">
        <f>корр_2022!F77</f>
        <v>0</v>
      </c>
      <c r="E77" s="56"/>
      <c r="F77" s="56">
        <f>D77</f>
        <v>0</v>
      </c>
      <c r="G77" s="314"/>
      <c r="H77" s="58"/>
      <c r="J77" s="35"/>
      <c r="K77" s="33"/>
      <c r="L77" s="33"/>
      <c r="M77" s="33"/>
      <c r="N77" s="4"/>
    </row>
    <row r="78" spans="1:14" s="254" customFormat="1" hidden="1" x14ac:dyDescent="0.25">
      <c r="A78" s="171"/>
      <c r="B78" s="312" t="s">
        <v>172</v>
      </c>
      <c r="C78" s="176" t="s">
        <v>162</v>
      </c>
      <c r="D78" s="58">
        <f>корр_2022!F78</f>
        <v>0</v>
      </c>
      <c r="E78" s="58"/>
      <c r="F78" s="58">
        <f>$F$69*H78</f>
        <v>0</v>
      </c>
      <c r="G78" s="314"/>
      <c r="H78" s="58">
        <f>IF(D78=0,0,D78/$D$71)</f>
        <v>0</v>
      </c>
      <c r="J78" s="35"/>
      <c r="K78" s="33"/>
      <c r="L78" s="33"/>
      <c r="M78" s="33"/>
      <c r="N78" s="4"/>
    </row>
    <row r="79" spans="1:14" s="254" customFormat="1" hidden="1" x14ac:dyDescent="0.25">
      <c r="A79" s="171"/>
      <c r="B79" s="164"/>
      <c r="C79" s="315" t="s">
        <v>171</v>
      </c>
      <c r="D79" s="58">
        <f>корр_2022!F79</f>
        <v>0</v>
      </c>
      <c r="E79" s="58"/>
      <c r="F79" s="58">
        <f>IF(F78=0,0,F78/G79)</f>
        <v>0</v>
      </c>
      <c r="G79" s="314">
        <f>IF(D78=0,0,D78/D79)</f>
        <v>0</v>
      </c>
      <c r="H79" s="58"/>
      <c r="J79" s="35"/>
      <c r="K79" s="33"/>
      <c r="L79" s="33"/>
      <c r="M79" s="33"/>
      <c r="N79" s="4"/>
    </row>
    <row r="80" spans="1:14" s="254" customFormat="1" hidden="1" x14ac:dyDescent="0.25">
      <c r="A80" s="171"/>
      <c r="B80" s="164" t="s">
        <v>169</v>
      </c>
      <c r="C80" s="311" t="s">
        <v>173</v>
      </c>
      <c r="D80" s="56">
        <f>корр_2022!F80</f>
        <v>0</v>
      </c>
      <c r="E80" s="58"/>
      <c r="F80" s="58">
        <f>D80</f>
        <v>0</v>
      </c>
      <c r="G80" s="314"/>
      <c r="H80" s="58"/>
      <c r="J80" s="35"/>
      <c r="K80" s="33"/>
      <c r="L80" s="33"/>
      <c r="M80" s="33"/>
      <c r="N80" s="4"/>
    </row>
    <row r="81" spans="1:14" s="254" customFormat="1" hidden="1" x14ac:dyDescent="0.25">
      <c r="A81" s="171"/>
      <c r="B81" s="312" t="s">
        <v>25</v>
      </c>
      <c r="C81" s="176" t="s">
        <v>162</v>
      </c>
      <c r="D81" s="58">
        <f>корр_2022!F81</f>
        <v>0</v>
      </c>
      <c r="E81" s="58"/>
      <c r="F81" s="58">
        <f>$F$69*H81</f>
        <v>0</v>
      </c>
      <c r="G81" s="314"/>
      <c r="H81" s="58">
        <f>IF(D81=0,0,D81/$D$71)</f>
        <v>0</v>
      </c>
      <c r="J81" s="35"/>
      <c r="K81" s="33"/>
      <c r="L81" s="33"/>
      <c r="M81" s="33"/>
      <c r="N81" s="4"/>
    </row>
    <row r="82" spans="1:14" s="254" customFormat="1" hidden="1" x14ac:dyDescent="0.25">
      <c r="A82" s="171"/>
      <c r="B82" s="164"/>
      <c r="C82" s="311" t="s">
        <v>168</v>
      </c>
      <c r="D82" s="58">
        <f>корр_2022!F82</f>
        <v>0</v>
      </c>
      <c r="E82" s="58"/>
      <c r="F82" s="58">
        <f>IF(F81=0,0,F81/G82)</f>
        <v>0</v>
      </c>
      <c r="G82" s="314">
        <f>IF(D81=0,0,D81/D82)</f>
        <v>0</v>
      </c>
      <c r="H82" s="58"/>
      <c r="J82" s="35"/>
      <c r="K82" s="33"/>
      <c r="L82" s="33"/>
      <c r="M82" s="33"/>
      <c r="N82" s="4"/>
    </row>
    <row r="83" spans="1:14" s="254" customFormat="1" hidden="1" x14ac:dyDescent="0.25">
      <c r="A83" s="171"/>
      <c r="B83" s="164" t="s">
        <v>169</v>
      </c>
      <c r="C83" s="311" t="s">
        <v>170</v>
      </c>
      <c r="D83" s="56">
        <f>корр_2022!F83</f>
        <v>0</v>
      </c>
      <c r="E83" s="58"/>
      <c r="F83" s="58">
        <f>D83</f>
        <v>0</v>
      </c>
      <c r="G83" s="314"/>
      <c r="H83" s="58"/>
      <c r="J83" s="35"/>
      <c r="K83" s="33"/>
      <c r="L83" s="33"/>
      <c r="M83" s="33"/>
      <c r="N83" s="4"/>
    </row>
    <row r="84" spans="1:14" s="254" customFormat="1" x14ac:dyDescent="0.25">
      <c r="A84" s="171"/>
      <c r="B84" s="312" t="s">
        <v>26</v>
      </c>
      <c r="C84" s="176" t="s">
        <v>162</v>
      </c>
      <c r="D84" s="58">
        <f>корр_2022!F84</f>
        <v>1165</v>
      </c>
      <c r="E84" s="58">
        <v>1339.9781524998166</v>
      </c>
      <c r="F84" s="58">
        <f>$F$69*H84</f>
        <v>1342.364699527883</v>
      </c>
      <c r="G84" s="314"/>
      <c r="H84" s="58">
        <f>IF(D84=0,0,D84/$D$71)</f>
        <v>1</v>
      </c>
      <c r="J84" s="35"/>
      <c r="K84" s="33"/>
      <c r="L84" s="33"/>
      <c r="M84" s="33"/>
      <c r="N84" s="4"/>
    </row>
    <row r="85" spans="1:14" s="254" customFormat="1" ht="18" x14ac:dyDescent="0.25">
      <c r="A85" s="171"/>
      <c r="B85" s="164"/>
      <c r="C85" s="172" t="s">
        <v>174</v>
      </c>
      <c r="D85" s="58">
        <f>корр_2022!F85</f>
        <v>4379.7</v>
      </c>
      <c r="E85" s="58">
        <v>5037.5118515030699</v>
      </c>
      <c r="F85" s="58">
        <f>IF(F84=0,0,F84/G85)</f>
        <v>5046.4846991607455</v>
      </c>
      <c r="G85" s="314">
        <f>IF(D84=0,0,D84/D85)</f>
        <v>0.2659999543347718</v>
      </c>
      <c r="H85" s="58"/>
      <c r="J85" s="35"/>
      <c r="K85" s="33"/>
      <c r="L85" s="33"/>
      <c r="M85" s="33"/>
      <c r="N85" s="4"/>
    </row>
    <row r="86" spans="1:14" s="254" customFormat="1" ht="18" x14ac:dyDescent="0.25">
      <c r="A86" s="171"/>
      <c r="B86" s="164" t="s">
        <v>169</v>
      </c>
      <c r="C86" s="172" t="s">
        <v>175</v>
      </c>
      <c r="D86" s="56">
        <f>корр_2022!F86</f>
        <v>700.00000000000023</v>
      </c>
      <c r="E86" s="58">
        <v>685.45567400959794</v>
      </c>
      <c r="F86" s="58">
        <f>D86</f>
        <v>700.00000000000023</v>
      </c>
      <c r="G86" s="314"/>
      <c r="H86" s="58"/>
      <c r="J86" s="35"/>
      <c r="K86" s="33"/>
      <c r="L86" s="33"/>
      <c r="M86" s="33"/>
      <c r="N86" s="4"/>
    </row>
    <row r="87" spans="1:14" s="254" customFormat="1" hidden="1" x14ac:dyDescent="0.25">
      <c r="A87" s="171"/>
      <c r="B87" s="312" t="s">
        <v>27</v>
      </c>
      <c r="C87" s="176" t="s">
        <v>162</v>
      </c>
      <c r="D87" s="58">
        <f>корр_2022!F87</f>
        <v>0</v>
      </c>
      <c r="E87" s="58"/>
      <c r="F87" s="58">
        <f>$F$69*H87</f>
        <v>0</v>
      </c>
      <c r="G87" s="314"/>
      <c r="H87" s="58">
        <f>IF(D87=0,0,D87/$D$71)</f>
        <v>0</v>
      </c>
      <c r="J87" s="35"/>
      <c r="K87" s="33"/>
      <c r="L87" s="33"/>
      <c r="M87" s="33"/>
      <c r="N87" s="4"/>
    </row>
    <row r="88" spans="1:14" s="254" customFormat="1" ht="18" hidden="1" x14ac:dyDescent="0.25">
      <c r="A88" s="171"/>
      <c r="B88" s="164"/>
      <c r="C88" s="172" t="s">
        <v>174</v>
      </c>
      <c r="D88" s="58">
        <f>корр_2022!F88</f>
        <v>0</v>
      </c>
      <c r="E88" s="58"/>
      <c r="F88" s="58">
        <f>IF(F87=0,0,F87/G88)</f>
        <v>0</v>
      </c>
      <c r="G88" s="314">
        <f>IF(D87=0,0,D87/D88)</f>
        <v>0</v>
      </c>
      <c r="H88" s="58"/>
      <c r="J88" s="35"/>
      <c r="K88" s="33"/>
      <c r="L88" s="33"/>
      <c r="M88" s="33"/>
      <c r="N88" s="4"/>
    </row>
    <row r="89" spans="1:14" s="254" customFormat="1" ht="18" hidden="1" x14ac:dyDescent="0.25">
      <c r="A89" s="171"/>
      <c r="B89" s="164" t="s">
        <v>169</v>
      </c>
      <c r="C89" s="172" t="s">
        <v>175</v>
      </c>
      <c r="D89" s="56">
        <f>корр_2022!F89</f>
        <v>0</v>
      </c>
      <c r="E89" s="58"/>
      <c r="F89" s="58">
        <f>D89</f>
        <v>0</v>
      </c>
      <c r="G89" s="314"/>
      <c r="H89" s="58"/>
      <c r="J89" s="35"/>
      <c r="K89" s="33"/>
      <c r="L89" s="33"/>
      <c r="M89" s="33"/>
      <c r="N89" s="4"/>
    </row>
    <row r="90" spans="1:14" s="254" customFormat="1" hidden="1" x14ac:dyDescent="0.25">
      <c r="A90" s="171"/>
      <c r="B90" s="312" t="s">
        <v>28</v>
      </c>
      <c r="C90" s="176" t="s">
        <v>162</v>
      </c>
      <c r="D90" s="58">
        <f>корр_2022!F90</f>
        <v>0</v>
      </c>
      <c r="E90" s="58"/>
      <c r="F90" s="58">
        <f>$F$69*H90</f>
        <v>0</v>
      </c>
      <c r="G90" s="314"/>
      <c r="H90" s="58">
        <f>IF(D90=0,0,D90/$D$71)</f>
        <v>0</v>
      </c>
      <c r="J90" s="35"/>
      <c r="K90" s="33"/>
      <c r="L90" s="33"/>
      <c r="M90" s="33"/>
      <c r="N90" s="4"/>
    </row>
    <row r="91" spans="1:14" s="254" customFormat="1" ht="18" hidden="1" x14ac:dyDescent="0.25">
      <c r="A91" s="171"/>
      <c r="B91" s="164"/>
      <c r="C91" s="172" t="s">
        <v>174</v>
      </c>
      <c r="D91" s="58">
        <f>корр_2022!F91</f>
        <v>0</v>
      </c>
      <c r="E91" s="58"/>
      <c r="F91" s="58">
        <f>IF(F90=0,0,F90/G91)</f>
        <v>0</v>
      </c>
      <c r="G91" s="314">
        <f>IF(D90=0,0,D90/D91)</f>
        <v>0</v>
      </c>
      <c r="H91" s="58"/>
      <c r="J91" s="35"/>
      <c r="K91" s="33"/>
      <c r="L91" s="33"/>
      <c r="M91" s="33"/>
      <c r="N91" s="4"/>
    </row>
    <row r="92" spans="1:14" s="254" customFormat="1" ht="18" hidden="1" x14ac:dyDescent="0.25">
      <c r="A92" s="171"/>
      <c r="B92" s="164" t="s">
        <v>169</v>
      </c>
      <c r="C92" s="172" t="s">
        <v>175</v>
      </c>
      <c r="D92" s="56">
        <f>корр_2022!F92</f>
        <v>0</v>
      </c>
      <c r="E92" s="58"/>
      <c r="F92" s="58">
        <f>D92</f>
        <v>0</v>
      </c>
      <c r="G92" s="314"/>
      <c r="H92" s="58"/>
      <c r="J92" s="35"/>
      <c r="K92" s="33"/>
      <c r="L92" s="33"/>
      <c r="M92" s="33"/>
      <c r="N92" s="4"/>
    </row>
    <row r="93" spans="1:14" s="254" customFormat="1" hidden="1" x14ac:dyDescent="0.25">
      <c r="A93" s="171"/>
      <c r="B93" s="312" t="s">
        <v>29</v>
      </c>
      <c r="C93" s="176" t="s">
        <v>162</v>
      </c>
      <c r="D93" s="58">
        <f>корр_2022!F93</f>
        <v>0</v>
      </c>
      <c r="E93" s="58"/>
      <c r="F93" s="58">
        <f>$F$69*H93</f>
        <v>0</v>
      </c>
      <c r="G93" s="314"/>
      <c r="H93" s="58">
        <f>IF(D93=0,0,D93/$D$71)</f>
        <v>0</v>
      </c>
      <c r="J93" s="35"/>
      <c r="K93" s="33"/>
      <c r="L93" s="33"/>
      <c r="M93" s="33"/>
      <c r="N93" s="4"/>
    </row>
    <row r="94" spans="1:14" s="254" customFormat="1" hidden="1" x14ac:dyDescent="0.25">
      <c r="A94" s="171"/>
      <c r="B94" s="164"/>
      <c r="C94" s="172" t="s">
        <v>168</v>
      </c>
      <c r="D94" s="58">
        <f>корр_2022!F94</f>
        <v>0</v>
      </c>
      <c r="E94" s="58"/>
      <c r="F94" s="58">
        <f>IF(F93=0,0,F93/G94)</f>
        <v>0</v>
      </c>
      <c r="G94" s="314">
        <f>IF(D93=0,0,D93/D94)</f>
        <v>0</v>
      </c>
      <c r="H94" s="58"/>
      <c r="J94" s="35"/>
      <c r="K94" s="33"/>
      <c r="L94" s="33"/>
      <c r="M94" s="33"/>
      <c r="N94" s="4"/>
    </row>
    <row r="95" spans="1:14" s="254" customFormat="1" hidden="1" x14ac:dyDescent="0.25">
      <c r="A95" s="171"/>
      <c r="B95" s="164" t="s">
        <v>169</v>
      </c>
      <c r="C95" s="172" t="s">
        <v>170</v>
      </c>
      <c r="D95" s="56">
        <f>корр_2022!F95</f>
        <v>0</v>
      </c>
      <c r="E95" s="58"/>
      <c r="F95" s="58">
        <f>D95</f>
        <v>0</v>
      </c>
      <c r="G95" s="314"/>
      <c r="H95" s="58"/>
      <c r="J95" s="35"/>
      <c r="K95" s="33"/>
      <c r="L95" s="33"/>
      <c r="M95" s="33"/>
      <c r="N95" s="4"/>
    </row>
    <row r="96" spans="1:14" s="254" customFormat="1" hidden="1" x14ac:dyDescent="0.25">
      <c r="A96" s="171"/>
      <c r="B96" s="312" t="s">
        <v>30</v>
      </c>
      <c r="C96" s="176" t="s">
        <v>162</v>
      </c>
      <c r="D96" s="58">
        <f>корр_2022!F96</f>
        <v>0</v>
      </c>
      <c r="E96" s="58"/>
      <c r="F96" s="58">
        <f>$F$69*H96</f>
        <v>0</v>
      </c>
      <c r="G96" s="314"/>
      <c r="H96" s="58">
        <f>IF(D96=0,0,D96/$D$71)</f>
        <v>0</v>
      </c>
      <c r="J96" s="35"/>
      <c r="K96" s="33"/>
      <c r="L96" s="33"/>
      <c r="M96" s="33"/>
      <c r="N96" s="4"/>
    </row>
    <row r="97" spans="1:14" s="254" customFormat="1" hidden="1" x14ac:dyDescent="0.25">
      <c r="A97" s="171"/>
      <c r="B97" s="164"/>
      <c r="C97" s="172" t="s">
        <v>168</v>
      </c>
      <c r="D97" s="58">
        <f>корр_2022!F97</f>
        <v>0</v>
      </c>
      <c r="E97" s="58"/>
      <c r="F97" s="58">
        <f>IF(F96=0,0,F96/G97)</f>
        <v>0</v>
      </c>
      <c r="G97" s="314">
        <f>IF(D96=0,0,D96/D97)</f>
        <v>0</v>
      </c>
      <c r="H97" s="58"/>
      <c r="J97" s="35"/>
      <c r="K97" s="33"/>
      <c r="L97" s="33"/>
      <c r="M97" s="33"/>
      <c r="N97" s="4"/>
    </row>
    <row r="98" spans="1:14" s="254" customFormat="1" hidden="1" x14ac:dyDescent="0.25">
      <c r="A98" s="171"/>
      <c r="B98" s="164" t="s">
        <v>169</v>
      </c>
      <c r="C98" s="172" t="s">
        <v>170</v>
      </c>
      <c r="D98" s="56">
        <f>корр_2022!F98</f>
        <v>0</v>
      </c>
      <c r="E98" s="58"/>
      <c r="F98" s="58">
        <f>D98</f>
        <v>0</v>
      </c>
      <c r="G98" s="314"/>
      <c r="H98" s="58"/>
      <c r="J98" s="35"/>
      <c r="K98" s="33"/>
      <c r="L98" s="33"/>
      <c r="M98" s="33"/>
      <c r="N98" s="4"/>
    </row>
    <row r="99" spans="1:14" s="254" customFormat="1" hidden="1" x14ac:dyDescent="0.25">
      <c r="A99" s="171"/>
      <c r="B99" s="312" t="s">
        <v>31</v>
      </c>
      <c r="C99" s="176" t="s">
        <v>162</v>
      </c>
      <c r="D99" s="58">
        <f>корр_2022!F99</f>
        <v>0</v>
      </c>
      <c r="E99" s="58"/>
      <c r="F99" s="58">
        <f>$F$69*H99</f>
        <v>0</v>
      </c>
      <c r="G99" s="314"/>
      <c r="H99" s="58">
        <f>IF(D99=0,0,D99/$D$71)</f>
        <v>0</v>
      </c>
      <c r="J99" s="35"/>
      <c r="K99" s="33"/>
      <c r="L99" s="33"/>
      <c r="M99" s="33"/>
      <c r="N99" s="4"/>
    </row>
    <row r="100" spans="1:14" s="254" customFormat="1" hidden="1" x14ac:dyDescent="0.25">
      <c r="A100" s="171"/>
      <c r="B100" s="164"/>
      <c r="C100" s="172" t="s">
        <v>168</v>
      </c>
      <c r="D100" s="58">
        <f>корр_2022!F100</f>
        <v>0</v>
      </c>
      <c r="E100" s="58"/>
      <c r="F100" s="58">
        <f>IF(F99=0,0,F99/G100)</f>
        <v>0</v>
      </c>
      <c r="G100" s="314">
        <f>IF(D99=0,0,D99/D100)</f>
        <v>0</v>
      </c>
      <c r="H100" s="58"/>
      <c r="J100" s="35"/>
      <c r="K100" s="33"/>
      <c r="L100" s="33"/>
      <c r="M100" s="33"/>
      <c r="N100" s="4"/>
    </row>
    <row r="101" spans="1:14" s="254" customFormat="1" hidden="1" x14ac:dyDescent="0.25">
      <c r="A101" s="171"/>
      <c r="B101" s="164" t="s">
        <v>169</v>
      </c>
      <c r="C101" s="172" t="s">
        <v>170</v>
      </c>
      <c r="D101" s="56">
        <f>корр_2022!F101</f>
        <v>0</v>
      </c>
      <c r="E101" s="58"/>
      <c r="F101" s="58">
        <f>D101</f>
        <v>0</v>
      </c>
      <c r="G101" s="314"/>
      <c r="H101" s="58"/>
      <c r="J101" s="35"/>
      <c r="K101" s="33"/>
      <c r="L101" s="33"/>
      <c r="M101" s="33"/>
      <c r="N101" s="4"/>
    </row>
    <row r="102" spans="1:14" s="254" customFormat="1" hidden="1" x14ac:dyDescent="0.25">
      <c r="A102" s="171"/>
      <c r="B102" s="312" t="s">
        <v>32</v>
      </c>
      <c r="C102" s="176" t="s">
        <v>162</v>
      </c>
      <c r="D102" s="58">
        <f>корр_2022!F102</f>
        <v>0</v>
      </c>
      <c r="E102" s="58"/>
      <c r="F102" s="58">
        <f>$F$69*H102</f>
        <v>0</v>
      </c>
      <c r="G102" s="314"/>
      <c r="H102" s="58">
        <f>IF(D102=0,0,D102/$D$71)</f>
        <v>0</v>
      </c>
      <c r="J102" s="35"/>
      <c r="K102" s="33"/>
      <c r="L102" s="33"/>
      <c r="M102" s="33"/>
      <c r="N102" s="4"/>
    </row>
    <row r="103" spans="1:14" s="254" customFormat="1" ht="18" hidden="1" x14ac:dyDescent="0.25">
      <c r="A103" s="171"/>
      <c r="B103" s="164"/>
      <c r="C103" s="172" t="s">
        <v>174</v>
      </c>
      <c r="D103" s="58">
        <f>корр_2022!F103</f>
        <v>0</v>
      </c>
      <c r="E103" s="58"/>
      <c r="F103" s="58">
        <f>IF(F102=0,0,F102/G103)</f>
        <v>0</v>
      </c>
      <c r="G103" s="314">
        <f>IF(D102=0,0,D102/D103)</f>
        <v>0</v>
      </c>
      <c r="H103" s="58"/>
      <c r="J103" s="35"/>
      <c r="K103" s="33"/>
      <c r="L103" s="33"/>
      <c r="M103" s="33"/>
      <c r="N103" s="4"/>
    </row>
    <row r="104" spans="1:14" s="254" customFormat="1" ht="18" hidden="1" x14ac:dyDescent="0.25">
      <c r="A104" s="171"/>
      <c r="B104" s="164" t="s">
        <v>169</v>
      </c>
      <c r="C104" s="172" t="s">
        <v>175</v>
      </c>
      <c r="D104" s="56">
        <f>корр_2022!F104</f>
        <v>0</v>
      </c>
      <c r="E104" s="58"/>
      <c r="F104" s="58">
        <f>D104</f>
        <v>0</v>
      </c>
      <c r="G104" s="314"/>
      <c r="H104" s="58"/>
      <c r="J104" s="35"/>
      <c r="K104" s="33"/>
      <c r="L104" s="33"/>
      <c r="M104" s="33"/>
      <c r="N104" s="4"/>
    </row>
    <row r="105" spans="1:14" s="254" customFormat="1" hidden="1" x14ac:dyDescent="0.25">
      <c r="A105" s="171"/>
      <c r="B105" s="312" t="s">
        <v>33</v>
      </c>
      <c r="C105" s="176" t="s">
        <v>162</v>
      </c>
      <c r="D105" s="58">
        <f>корр_2022!F105</f>
        <v>0</v>
      </c>
      <c r="E105" s="58"/>
      <c r="F105" s="58">
        <f>$F$69*H105</f>
        <v>0</v>
      </c>
      <c r="G105" s="314"/>
      <c r="H105" s="58">
        <f>IF(D105=0,0,D105/$D$71)</f>
        <v>0</v>
      </c>
      <c r="J105" s="35"/>
      <c r="K105" s="33"/>
      <c r="L105" s="33"/>
      <c r="M105" s="33"/>
      <c r="N105" s="4"/>
    </row>
    <row r="106" spans="1:14" s="254" customFormat="1" ht="18" hidden="1" x14ac:dyDescent="0.25">
      <c r="A106" s="171"/>
      <c r="B106" s="164"/>
      <c r="C106" s="172" t="s">
        <v>174</v>
      </c>
      <c r="D106" s="58">
        <f>корр_2022!F106</f>
        <v>0</v>
      </c>
      <c r="E106" s="58"/>
      <c r="F106" s="58">
        <f>IF(F105=0,0,F105/G106)</f>
        <v>0</v>
      </c>
      <c r="G106" s="314">
        <f>IF(D105=0,0,D105/D106)</f>
        <v>0</v>
      </c>
      <c r="H106" s="58"/>
      <c r="J106" s="35"/>
      <c r="K106" s="33"/>
      <c r="L106" s="33"/>
      <c r="M106" s="33"/>
      <c r="N106" s="4"/>
    </row>
    <row r="107" spans="1:14" s="254" customFormat="1" ht="18" hidden="1" x14ac:dyDescent="0.25">
      <c r="A107" s="171"/>
      <c r="B107" s="164" t="s">
        <v>169</v>
      </c>
      <c r="C107" s="172" t="s">
        <v>175</v>
      </c>
      <c r="D107" s="56">
        <f>корр_2022!F107</f>
        <v>0</v>
      </c>
      <c r="E107" s="58"/>
      <c r="F107" s="58">
        <f>D107</f>
        <v>0</v>
      </c>
      <c r="G107" s="314"/>
      <c r="H107" s="58"/>
      <c r="J107" s="35"/>
      <c r="K107" s="33"/>
      <c r="L107" s="33"/>
      <c r="M107" s="33"/>
      <c r="N107" s="4"/>
    </row>
    <row r="108" spans="1:14" s="254" customFormat="1" hidden="1" x14ac:dyDescent="0.25">
      <c r="A108" s="171"/>
      <c r="B108" s="312" t="s">
        <v>176</v>
      </c>
      <c r="C108" s="176" t="s">
        <v>162</v>
      </c>
      <c r="D108" s="58">
        <f>корр_2022!F108</f>
        <v>0</v>
      </c>
      <c r="E108" s="58"/>
      <c r="F108" s="58">
        <f>$F$69*H108</f>
        <v>0</v>
      </c>
      <c r="G108" s="314"/>
      <c r="H108" s="58">
        <f>IF(D108=0,0,D108/$D$71)</f>
        <v>0</v>
      </c>
      <c r="J108" s="35"/>
      <c r="K108" s="33"/>
      <c r="L108" s="33"/>
      <c r="M108" s="33"/>
      <c r="N108" s="4"/>
    </row>
    <row r="109" spans="1:14" s="254" customFormat="1" hidden="1" x14ac:dyDescent="0.25">
      <c r="A109" s="171"/>
      <c r="B109" s="164"/>
      <c r="C109" s="172" t="s">
        <v>177</v>
      </c>
      <c r="D109" s="58">
        <f>корр_2022!F109</f>
        <v>0</v>
      </c>
      <c r="E109" s="58"/>
      <c r="F109" s="58">
        <f>IF(F108=0,0,F108/G109)</f>
        <v>0</v>
      </c>
      <c r="G109" s="314">
        <f>IF(D108=0,0,D108/D109)</f>
        <v>0</v>
      </c>
      <c r="H109" s="58"/>
      <c r="J109" s="35"/>
      <c r="K109" s="33"/>
      <c r="L109" s="33"/>
      <c r="M109" s="33"/>
      <c r="N109" s="4"/>
    </row>
    <row r="110" spans="1:14" s="254" customFormat="1" hidden="1" x14ac:dyDescent="0.25">
      <c r="A110" s="171"/>
      <c r="B110" s="164" t="s">
        <v>169</v>
      </c>
      <c r="C110" s="172" t="s">
        <v>178</v>
      </c>
      <c r="D110" s="56">
        <f>корр_2022!F110</f>
        <v>0</v>
      </c>
      <c r="E110" s="58"/>
      <c r="F110" s="58">
        <f>D110</f>
        <v>0</v>
      </c>
      <c r="G110" s="279"/>
      <c r="H110" s="58"/>
      <c r="J110" s="35"/>
      <c r="K110" s="33"/>
      <c r="L110" s="33"/>
      <c r="M110" s="33"/>
      <c r="N110" s="4"/>
    </row>
    <row r="111" spans="1:14" s="254" customFormat="1" x14ac:dyDescent="0.25">
      <c r="A111" s="310">
        <v>2</v>
      </c>
      <c r="B111" s="297" t="s">
        <v>179</v>
      </c>
      <c r="C111" s="176" t="s">
        <v>106</v>
      </c>
      <c r="D111" s="58">
        <f>корр_2022!F111</f>
        <v>1353.82</v>
      </c>
      <c r="E111" s="58">
        <v>1273.5686645785379</v>
      </c>
      <c r="F111" s="58">
        <f>F112*F113</f>
        <v>1328.4272082078617</v>
      </c>
      <c r="G111" s="279"/>
      <c r="H111" s="280"/>
      <c r="J111" s="35"/>
      <c r="K111" s="33"/>
      <c r="L111" s="33"/>
      <c r="M111" s="33"/>
      <c r="N111" s="4"/>
    </row>
    <row r="112" spans="1:14" s="254" customFormat="1" x14ac:dyDescent="0.25">
      <c r="A112" s="316"/>
      <c r="B112" s="297"/>
      <c r="C112" s="288" t="s">
        <v>178</v>
      </c>
      <c r="D112" s="56">
        <f>корр_2022!F112</f>
        <v>8.1999999999999993</v>
      </c>
      <c r="E112" s="56"/>
      <c r="F112" s="56">
        <f>D112</f>
        <v>8.1999999999999993</v>
      </c>
      <c r="G112" s="279"/>
      <c r="H112" s="415"/>
      <c r="J112" s="35"/>
      <c r="K112" s="33"/>
      <c r="L112" s="33"/>
      <c r="M112" s="33"/>
      <c r="N112" s="4"/>
    </row>
    <row r="113" spans="1:14" x14ac:dyDescent="0.25">
      <c r="A113" s="154"/>
      <c r="B113" s="297"/>
      <c r="C113" s="176" t="s">
        <v>180</v>
      </c>
      <c r="D113" s="58">
        <f>корр_2022!F113</f>
        <v>165.1</v>
      </c>
      <c r="E113" s="58">
        <v>161.58659216327885</v>
      </c>
      <c r="F113" s="58">
        <f>IF(E113=0,0,E113/$E$15*$F$15)</f>
        <v>162.00331807412948</v>
      </c>
      <c r="G113" s="279"/>
      <c r="H113" s="280"/>
    </row>
    <row r="114" spans="1:14" x14ac:dyDescent="0.25">
      <c r="A114" s="310">
        <v>3</v>
      </c>
      <c r="B114" s="297" t="s">
        <v>181</v>
      </c>
      <c r="C114" s="176" t="s">
        <v>106</v>
      </c>
      <c r="D114" s="58">
        <f>корр_2022!F114</f>
        <v>0</v>
      </c>
      <c r="E114" s="58">
        <v>0</v>
      </c>
      <c r="F114" s="58">
        <f>F115*F116/1000</f>
        <v>0</v>
      </c>
      <c r="G114" s="279"/>
      <c r="H114" s="280"/>
    </row>
    <row r="115" spans="1:14" hidden="1" x14ac:dyDescent="0.25">
      <c r="A115" s="316"/>
      <c r="B115" s="297"/>
      <c r="C115" s="288" t="s">
        <v>130</v>
      </c>
      <c r="D115" s="58">
        <f>корр_2022!F115</f>
        <v>0</v>
      </c>
      <c r="E115" s="58"/>
      <c r="F115" s="58">
        <f>D115</f>
        <v>0</v>
      </c>
      <c r="G115" s="279"/>
      <c r="H115" s="280"/>
    </row>
    <row r="116" spans="1:14" hidden="1" x14ac:dyDescent="0.25">
      <c r="A116" s="154"/>
      <c r="B116" s="297"/>
      <c r="C116" s="288" t="s">
        <v>79</v>
      </c>
      <c r="D116" s="58">
        <f>корр_2022!F116</f>
        <v>0</v>
      </c>
      <c r="E116" s="58"/>
      <c r="F116" s="381">
        <f>IF(E116=0,0,E116/$E$15*$F$15)</f>
        <v>0</v>
      </c>
      <c r="G116" s="279"/>
      <c r="H116" s="280"/>
    </row>
    <row r="117" spans="1:14" x14ac:dyDescent="0.25">
      <c r="A117" s="310">
        <v>4</v>
      </c>
      <c r="B117" s="297" t="s">
        <v>182</v>
      </c>
      <c r="C117" s="176" t="s">
        <v>106</v>
      </c>
      <c r="D117" s="58">
        <f>корр_2022!F117</f>
        <v>265.29808500000001</v>
      </c>
      <c r="E117" s="58">
        <v>158.1186206090544</v>
      </c>
      <c r="F117" s="58">
        <f>F118*F119/1000</f>
        <v>160.65444408540486</v>
      </c>
      <c r="G117" s="279"/>
      <c r="H117" s="280"/>
    </row>
    <row r="118" spans="1:14" ht="15" customHeight="1" x14ac:dyDescent="0.25">
      <c r="A118" s="316"/>
      <c r="B118" s="297"/>
      <c r="C118" s="172" t="s">
        <v>175</v>
      </c>
      <c r="D118" s="56">
        <f>корр_2022!F118</f>
        <v>47.970000000000006</v>
      </c>
      <c r="E118" s="56"/>
      <c r="F118" s="56">
        <v>38.479999999999997</v>
      </c>
      <c r="G118" s="279"/>
      <c r="H118" s="415"/>
      <c r="L118" s="33">
        <f>L120/2</f>
        <v>2765.25</v>
      </c>
      <c r="M118" s="427">
        <v>37.340000000000003</v>
      </c>
      <c r="N118" s="4">
        <f>M118*L118</f>
        <v>103254.43500000001</v>
      </c>
    </row>
    <row r="119" spans="1:14" ht="15" customHeight="1" x14ac:dyDescent="0.25">
      <c r="A119" s="154"/>
      <c r="B119" s="297"/>
      <c r="C119" s="172" t="s">
        <v>174</v>
      </c>
      <c r="D119" s="58">
        <f>корр_2022!F119</f>
        <v>5530.5</v>
      </c>
      <c r="E119" s="58">
        <v>4164.2720354178673</v>
      </c>
      <c r="F119" s="58">
        <f>IF(E119=0,0,E119/$E$15*$F$15)</f>
        <v>4175.011540681</v>
      </c>
      <c r="G119" s="279"/>
      <c r="H119" s="280"/>
      <c r="K119" s="33" t="s">
        <v>241</v>
      </c>
      <c r="M119" s="427">
        <v>39.619999999999997</v>
      </c>
      <c r="N119" s="4">
        <f>M119*L118</f>
        <v>109559.20499999999</v>
      </c>
    </row>
    <row r="120" spans="1:14" x14ac:dyDescent="0.25">
      <c r="A120" s="310">
        <v>5</v>
      </c>
      <c r="B120" s="297" t="s">
        <v>183</v>
      </c>
      <c r="C120" s="176" t="s">
        <v>106</v>
      </c>
      <c r="D120" s="58">
        <f>корр_2022!F120</f>
        <v>0</v>
      </c>
      <c r="E120" s="58">
        <v>0</v>
      </c>
      <c r="F120" s="58">
        <f>F121*F122/1000</f>
        <v>0</v>
      </c>
      <c r="G120" s="279"/>
      <c r="H120" s="280"/>
      <c r="L120" s="33">
        <v>5530.5</v>
      </c>
      <c r="N120" s="4">
        <f>(N119+N118)/L120</f>
        <v>38.480000000000004</v>
      </c>
    </row>
    <row r="121" spans="1:14" ht="18" hidden="1" x14ac:dyDescent="0.25">
      <c r="A121" s="316"/>
      <c r="B121" s="297"/>
      <c r="C121" s="172" t="s">
        <v>175</v>
      </c>
      <c r="D121" s="58">
        <f>корр_2022!F121</f>
        <v>0</v>
      </c>
      <c r="E121" s="58"/>
      <c r="F121" s="58"/>
      <c r="G121" s="279"/>
      <c r="H121" s="280"/>
      <c r="J121" s="173"/>
      <c r="K121" s="174"/>
      <c r="L121" s="174"/>
      <c r="M121" s="174"/>
    </row>
    <row r="122" spans="1:14" hidden="1" x14ac:dyDescent="0.25">
      <c r="A122" s="154"/>
      <c r="B122" s="297"/>
      <c r="C122" s="288" t="s">
        <v>184</v>
      </c>
      <c r="D122" s="58">
        <f>корр_2022!F122</f>
        <v>0</v>
      </c>
      <c r="E122" s="58"/>
      <c r="F122" s="381">
        <f>IF(E122=0,0,E122/$E$15*$F$15)</f>
        <v>0</v>
      </c>
      <c r="G122" s="279"/>
      <c r="H122" s="280"/>
    </row>
    <row r="123" spans="1:14" ht="30.75" customHeight="1" x14ac:dyDescent="0.25">
      <c r="A123" s="175">
        <v>6</v>
      </c>
      <c r="B123" s="290" t="s">
        <v>185</v>
      </c>
      <c r="C123" s="176" t="s">
        <v>106</v>
      </c>
      <c r="D123" s="58">
        <f>корр_2022!F123</f>
        <v>0</v>
      </c>
      <c r="E123" s="58">
        <v>0</v>
      </c>
      <c r="F123" s="58">
        <f>E123</f>
        <v>0</v>
      </c>
      <c r="G123" s="279"/>
      <c r="H123" s="280"/>
    </row>
    <row r="124" spans="1:14" s="293" customFormat="1" ht="19.5" customHeight="1" x14ac:dyDescent="0.25">
      <c r="A124" s="53" t="s">
        <v>186</v>
      </c>
      <c r="B124" s="133" t="s">
        <v>187</v>
      </c>
      <c r="C124" s="188" t="s">
        <v>106</v>
      </c>
      <c r="D124" s="65">
        <f>корр_2022!F124</f>
        <v>350</v>
      </c>
      <c r="E124" s="177">
        <f>SUM(E125,E126,E127,E128,E129)</f>
        <v>347.08861505265634</v>
      </c>
      <c r="F124" s="177">
        <f>SUM(F125,F126,F127,F128,F129)</f>
        <v>347.08861505265634</v>
      </c>
      <c r="G124" s="317"/>
      <c r="H124" s="318"/>
      <c r="I124" s="319"/>
      <c r="J124" s="173"/>
      <c r="K124" s="174"/>
      <c r="L124" s="174"/>
      <c r="M124" s="174"/>
      <c r="N124" s="320"/>
    </row>
    <row r="125" spans="1:14" ht="19.5" customHeight="1" x14ac:dyDescent="0.25">
      <c r="A125" s="321">
        <v>1</v>
      </c>
      <c r="B125" s="297" t="s">
        <v>188</v>
      </c>
      <c r="C125" s="176" t="s">
        <v>106</v>
      </c>
      <c r="D125" s="58">
        <f>корр_2022!F125</f>
        <v>0</v>
      </c>
      <c r="E125" s="58"/>
      <c r="F125" s="58"/>
      <c r="G125" s="279"/>
      <c r="H125" s="280"/>
    </row>
    <row r="126" spans="1:14" ht="30" x14ac:dyDescent="0.25">
      <c r="A126" s="321">
        <v>2</v>
      </c>
      <c r="B126" s="297" t="s">
        <v>189</v>
      </c>
      <c r="C126" s="176" t="s">
        <v>106</v>
      </c>
      <c r="D126" s="58">
        <f>корр_2022!F126</f>
        <v>0</v>
      </c>
      <c r="E126" s="58"/>
      <c r="F126" s="58"/>
      <c r="G126" s="279"/>
      <c r="H126" s="280"/>
    </row>
    <row r="127" spans="1:14" x14ac:dyDescent="0.25">
      <c r="A127" s="321">
        <v>3</v>
      </c>
      <c r="B127" s="297" t="s">
        <v>190</v>
      </c>
      <c r="C127" s="176" t="s">
        <v>106</v>
      </c>
      <c r="D127" s="58">
        <f>корр_2022!F127</f>
        <v>0</v>
      </c>
      <c r="E127" s="58"/>
      <c r="F127" s="291"/>
      <c r="G127" s="282"/>
      <c r="H127" s="283"/>
    </row>
    <row r="128" spans="1:14" x14ac:dyDescent="0.25">
      <c r="A128" s="321">
        <v>4</v>
      </c>
      <c r="B128" s="297" t="s">
        <v>18</v>
      </c>
      <c r="C128" s="176" t="s">
        <v>106</v>
      </c>
      <c r="D128" s="58">
        <f>корр_2022!F128</f>
        <v>0</v>
      </c>
      <c r="E128" s="58"/>
      <c r="F128" s="291"/>
      <c r="G128" s="282"/>
      <c r="H128" s="283"/>
    </row>
    <row r="129" spans="1:14" ht="18" customHeight="1" x14ac:dyDescent="0.25">
      <c r="A129" s="321">
        <v>5</v>
      </c>
      <c r="B129" s="297" t="s">
        <v>191</v>
      </c>
      <c r="C129" s="176" t="s">
        <v>106</v>
      </c>
      <c r="D129" s="58">
        <f>корр_2022!F129</f>
        <v>350</v>
      </c>
      <c r="E129" s="58">
        <v>347.08861505265634</v>
      </c>
      <c r="F129" s="58">
        <f>E129</f>
        <v>347.08861505265634</v>
      </c>
      <c r="G129" s="279"/>
      <c r="H129" s="5"/>
      <c r="I129" s="5"/>
    </row>
    <row r="130" spans="1:14" ht="18" customHeight="1" x14ac:dyDescent="0.25">
      <c r="A130" s="321"/>
      <c r="B130" s="180" t="s">
        <v>192</v>
      </c>
      <c r="C130" s="176"/>
      <c r="D130" s="58">
        <f>корр_2022!F130</f>
        <v>0</v>
      </c>
      <c r="E130" s="58">
        <v>55.406053823943388</v>
      </c>
      <c r="F130" s="58">
        <f t="shared" ref="F130" si="6">E130</f>
        <v>55.406053823943388</v>
      </c>
      <c r="G130" s="279"/>
      <c r="H130" s="322" t="s">
        <v>250</v>
      </c>
      <c r="I130" s="136" t="s">
        <v>216</v>
      </c>
    </row>
    <row r="131" spans="1:14" ht="32.25" customHeight="1" x14ac:dyDescent="0.25">
      <c r="A131" s="321"/>
      <c r="B131" s="430" t="s">
        <v>281</v>
      </c>
      <c r="C131" s="176" t="s">
        <v>106</v>
      </c>
      <c r="D131" s="58">
        <f>корр_2022!F131</f>
        <v>0</v>
      </c>
      <c r="E131" s="177"/>
      <c r="F131" s="58">
        <f>E131</f>
        <v>0</v>
      </c>
      <c r="G131" s="279"/>
      <c r="H131" s="414">
        <f>SUM(H132:H143)</f>
        <v>3615.3999999999996</v>
      </c>
      <c r="I131" s="416">
        <f>D15</f>
        <v>3615.4</v>
      </c>
    </row>
    <row r="132" spans="1:14" ht="18.75" customHeight="1" x14ac:dyDescent="0.25">
      <c r="A132" s="53" t="s">
        <v>193</v>
      </c>
      <c r="B132" s="133" t="s">
        <v>194</v>
      </c>
      <c r="C132" s="188" t="s">
        <v>106</v>
      </c>
      <c r="D132" s="182">
        <f>SUM(D31,D46,D66,D124,D130,D131)</f>
        <v>12040.251256820002</v>
      </c>
      <c r="E132" s="182">
        <f t="shared" ref="E132" si="7">SUM(E31,E46,E66,E124,E130,E131)</f>
        <v>10934.601146718094</v>
      </c>
      <c r="F132" s="182">
        <f>SUM(F31,F46,F66,F124,F130,F131)</f>
        <v>11258.410770771676</v>
      </c>
      <c r="G132" s="323"/>
      <c r="H132" s="324">
        <v>673.4</v>
      </c>
      <c r="J132" s="325"/>
      <c r="K132" s="325" t="s">
        <v>251</v>
      </c>
      <c r="L132" s="325" t="s">
        <v>252</v>
      </c>
      <c r="M132" s="326"/>
    </row>
    <row r="133" spans="1:14" s="36" customFormat="1" ht="42.75" x14ac:dyDescent="0.25">
      <c r="A133" s="53"/>
      <c r="B133" s="431" t="s">
        <v>195</v>
      </c>
      <c r="C133" s="188" t="s">
        <v>130</v>
      </c>
      <c r="D133" s="182">
        <f>IF(D132=0,0,D132/D15*1000)</f>
        <v>3330.2680911711018</v>
      </c>
      <c r="E133" s="182">
        <f>IF(E132=0,0,E132/E15*1000)</f>
        <v>3032.2512261773363</v>
      </c>
      <c r="F133" s="182">
        <f>IF(F132=0,0,F132/F15*1000)</f>
        <v>3114.0152599357402</v>
      </c>
      <c r="G133" s="327"/>
      <c r="H133" s="324">
        <v>565.4</v>
      </c>
      <c r="I133" s="328"/>
      <c r="J133" s="329" t="s">
        <v>253</v>
      </c>
      <c r="K133" s="330">
        <f>SUM(H132:H137)</f>
        <v>2071.6999999999998</v>
      </c>
      <c r="L133" s="330">
        <f>SUM(H138:H143)</f>
        <v>1543.7000000000003</v>
      </c>
      <c r="M133" s="330">
        <f>K133+L133</f>
        <v>3615.4</v>
      </c>
      <c r="N133" s="136"/>
    </row>
    <row r="134" spans="1:14" s="36" customFormat="1" ht="21" customHeight="1" x14ac:dyDescent="0.25">
      <c r="A134" s="331"/>
      <c r="B134" s="187" t="s">
        <v>197</v>
      </c>
      <c r="C134" s="188" t="s">
        <v>94</v>
      </c>
      <c r="D134" s="332"/>
      <c r="E134" s="333"/>
      <c r="F134" s="433">
        <f>(F124-F129)/(F31+F46+-F64+F66)</f>
        <v>0</v>
      </c>
      <c r="G134" s="327"/>
      <c r="H134" s="324">
        <v>423.9</v>
      </c>
      <c r="I134" s="328"/>
      <c r="J134" s="325" t="s">
        <v>254</v>
      </c>
      <c r="K134" s="330">
        <v>2987.3</v>
      </c>
      <c r="L134" s="330">
        <v>3093.3</v>
      </c>
      <c r="M134" s="330"/>
      <c r="N134" s="136"/>
    </row>
    <row r="135" spans="1:14" s="36" customFormat="1" ht="19.5" customHeight="1" x14ac:dyDescent="0.25">
      <c r="A135" s="331"/>
      <c r="B135" s="187" t="s">
        <v>255</v>
      </c>
      <c r="C135" s="188" t="s">
        <v>106</v>
      </c>
      <c r="D135" s="182">
        <f>K135+L135</f>
        <v>10963.91662</v>
      </c>
      <c r="E135" s="333"/>
      <c r="F135" s="332"/>
      <c r="G135" s="327"/>
      <c r="H135" s="324">
        <v>342.09999999999997</v>
      </c>
      <c r="I135" s="328"/>
      <c r="J135" s="325" t="s">
        <v>255</v>
      </c>
      <c r="K135" s="330">
        <f>K133*K134/1000</f>
        <v>6188.7894100000003</v>
      </c>
      <c r="L135" s="330">
        <f>L133*L134/1000</f>
        <v>4775.1272100000006</v>
      </c>
      <c r="M135" s="330">
        <f>K135+L135</f>
        <v>10963.91662</v>
      </c>
      <c r="N135" s="136"/>
    </row>
    <row r="136" spans="1:14" s="36" customFormat="1" ht="18" customHeight="1" x14ac:dyDescent="0.25">
      <c r="A136" s="331"/>
      <c r="B136" s="187" t="s">
        <v>256</v>
      </c>
      <c r="C136" s="188"/>
      <c r="D136" s="332"/>
      <c r="E136" s="334">
        <f>'ЦЕНЫ и ИНДЕКСЫ'!B7</f>
        <v>1.034</v>
      </c>
      <c r="F136" s="332"/>
      <c r="G136" s="327" t="s">
        <v>241</v>
      </c>
      <c r="H136" s="324">
        <v>66.900000000000006</v>
      </c>
      <c r="I136" s="328"/>
      <c r="J136" s="35"/>
      <c r="K136" s="33"/>
      <c r="L136" s="33"/>
      <c r="M136" s="33"/>
      <c r="N136" s="136"/>
    </row>
    <row r="137" spans="1:14" s="36" customFormat="1" ht="18" customHeight="1" thickBot="1" x14ac:dyDescent="0.3">
      <c r="A137" s="331"/>
      <c r="B137" s="187" t="s">
        <v>263</v>
      </c>
      <c r="C137" s="188"/>
      <c r="D137" s="332"/>
      <c r="E137" s="335">
        <f>'ЦЕНЫ и ИНДЕКСЫ'!C7</f>
        <v>1.06</v>
      </c>
      <c r="F137" s="332"/>
      <c r="G137" s="327"/>
      <c r="H137" s="324">
        <v>0</v>
      </c>
      <c r="I137" s="328"/>
      <c r="J137" s="35"/>
      <c r="K137" s="33"/>
      <c r="L137" s="33"/>
      <c r="M137" s="33"/>
      <c r="N137" s="136"/>
    </row>
    <row r="138" spans="1:14" ht="18" customHeight="1" thickBot="1" x14ac:dyDescent="0.3">
      <c r="A138" s="286"/>
      <c r="B138" s="187" t="s">
        <v>257</v>
      </c>
      <c r="C138" s="176" t="s">
        <v>106</v>
      </c>
      <c r="D138" s="336"/>
      <c r="E138" s="432">
        <f>(F132-D135)*E136*E137</f>
        <v>322.77736901178753</v>
      </c>
      <c r="F138" s="75"/>
      <c r="G138" s="337"/>
      <c r="H138" s="338">
        <v>0</v>
      </c>
    </row>
    <row r="139" spans="1:14" x14ac:dyDescent="0.25">
      <c r="A139" s="278"/>
      <c r="B139" s="339" t="s">
        <v>198</v>
      </c>
      <c r="C139" s="64"/>
      <c r="D139" s="72"/>
      <c r="E139" s="340"/>
      <c r="F139" s="56"/>
      <c r="G139" s="270"/>
      <c r="H139" s="338">
        <v>0</v>
      </c>
    </row>
    <row r="140" spans="1:14" x14ac:dyDescent="0.25">
      <c r="A140" s="154"/>
      <c r="B140" s="292" t="s">
        <v>199</v>
      </c>
      <c r="C140" s="176" t="s">
        <v>130</v>
      </c>
      <c r="D140" s="58">
        <f>IF(D13=0,0,D67/D13*1000)</f>
        <v>586.13708058503028</v>
      </c>
      <c r="E140" s="58">
        <f>IF(E13=0,0,E67/E13*1000)</f>
        <v>666.95317199111525</v>
      </c>
      <c r="F140" s="58">
        <f>IF(F13=0,0,F67/F13*1000)</f>
        <v>675.3105370045073</v>
      </c>
      <c r="G140" s="337"/>
      <c r="H140" s="338">
        <v>97.7</v>
      </c>
    </row>
    <row r="141" spans="1:14" x14ac:dyDescent="0.25">
      <c r="A141" s="70"/>
      <c r="B141" s="292" t="s">
        <v>200</v>
      </c>
      <c r="C141" s="176" t="s">
        <v>201</v>
      </c>
      <c r="D141" s="58">
        <f>IF(D11=0,0,D69/D11*1000)</f>
        <v>299.08549690571533</v>
      </c>
      <c r="E141" s="58">
        <f>IF(E11=0,0,E69/E11*1000)</f>
        <v>244.31937301882775</v>
      </c>
      <c r="F141" s="58">
        <f>IF(F11=0,0,F69/F11*1000)</f>
        <v>244.31937301882778</v>
      </c>
      <c r="G141" s="337"/>
      <c r="H141" s="338">
        <v>407.6</v>
      </c>
    </row>
    <row r="142" spans="1:14" x14ac:dyDescent="0.25">
      <c r="A142" s="70"/>
      <c r="B142" s="292" t="s">
        <v>202</v>
      </c>
      <c r="C142" s="176" t="s">
        <v>201</v>
      </c>
      <c r="D142" s="58">
        <f>IF(D13=0,0,D69/D13*1000)</f>
        <v>314.15270433036994</v>
      </c>
      <c r="E142" s="58">
        <f>IF(E13=0,0,E69/E13*1000)</f>
        <v>256.61796000712729</v>
      </c>
      <c r="F142" s="58">
        <f>IF(F13=0,0,F69/F13*1000)</f>
        <v>256.61796000712735</v>
      </c>
      <c r="G142" s="337"/>
      <c r="H142" s="338">
        <v>468.80000000000007</v>
      </c>
    </row>
    <row r="143" spans="1:14" x14ac:dyDescent="0.25">
      <c r="A143" s="70"/>
      <c r="B143" s="292" t="s">
        <v>203</v>
      </c>
      <c r="C143" s="288" t="s">
        <v>204</v>
      </c>
      <c r="D143" s="56">
        <f>IF(D11=0,0,D119/D11)</f>
        <v>1.0066436112122314</v>
      </c>
      <c r="E143" s="56">
        <f>IF(E11=0,0,E119/E11)</f>
        <v>0.75927531420947569</v>
      </c>
      <c r="F143" s="56">
        <f>IF(F11=0,0,F119/F11)</f>
        <v>0.75988008499054271</v>
      </c>
      <c r="G143" s="337"/>
      <c r="H143" s="338">
        <v>569.6</v>
      </c>
    </row>
    <row r="144" spans="1:14" x14ac:dyDescent="0.25">
      <c r="A144" s="70"/>
      <c r="B144" s="292" t="s">
        <v>205</v>
      </c>
      <c r="C144" s="176" t="s">
        <v>206</v>
      </c>
      <c r="D144" s="58">
        <f>IF(D11=0,0,D113/D11*1000)</f>
        <v>30.050964688751364</v>
      </c>
      <c r="E144" s="58">
        <f>IF(E11=0,0,E113/E11*1000)</f>
        <v>29.462222807089177</v>
      </c>
      <c r="F144" s="58">
        <f>IF(F11=0,0,F113/F11*1000)</f>
        <v>29.485689777719674</v>
      </c>
      <c r="G144" s="337"/>
      <c r="H144" s="12"/>
    </row>
    <row r="145" spans="1:14" x14ac:dyDescent="0.25">
      <c r="A145" s="70"/>
      <c r="B145" s="292" t="s">
        <v>258</v>
      </c>
      <c r="C145" s="288" t="s">
        <v>204</v>
      </c>
      <c r="D145" s="56">
        <f>IF(D50=0,0,D50/D15)</f>
        <v>0</v>
      </c>
      <c r="E145" s="56">
        <f>IF(E50=0,0,E50/E15)</f>
        <v>0</v>
      </c>
      <c r="F145" s="56">
        <f>IF(F50=0,0,F50/F15)</f>
        <v>0</v>
      </c>
      <c r="G145" s="337"/>
      <c r="H145" s="12"/>
    </row>
    <row r="146" spans="1:14" s="34" customFormat="1" x14ac:dyDescent="0.25">
      <c r="A146" s="220"/>
      <c r="B146" s="221"/>
      <c r="C146" s="11"/>
      <c r="D146" s="280"/>
      <c r="E146" s="280"/>
      <c r="F146" s="280"/>
      <c r="G146" s="341"/>
      <c r="H146" s="30"/>
      <c r="I146" s="254"/>
      <c r="J146" s="35"/>
      <c r="K146" s="33"/>
      <c r="L146" s="33"/>
      <c r="M146" s="33"/>
      <c r="N146" s="4"/>
    </row>
    <row r="149" spans="1:14" s="347" customFormat="1" ht="15.75" thickBot="1" x14ac:dyDescent="0.3">
      <c r="A149" s="343"/>
      <c r="B149" s="344" t="s">
        <v>259</v>
      </c>
      <c r="C149" s="387" t="str">
        <f>корр_2022!C148</f>
        <v>УСНО (доходы-расходы)</v>
      </c>
      <c r="D149" s="324"/>
      <c r="E149" s="324"/>
      <c r="F149" s="324"/>
      <c r="G149" s="345"/>
      <c r="H149" s="345"/>
      <c r="I149" s="345"/>
      <c r="J149" s="345"/>
      <c r="K149" s="345"/>
      <c r="L149" s="346"/>
    </row>
    <row r="150" spans="1:14" s="347" customFormat="1" ht="15.75" thickBot="1" x14ac:dyDescent="0.3">
      <c r="A150" s="343"/>
      <c r="B150" s="344" t="s">
        <v>150</v>
      </c>
      <c r="C150" s="348"/>
      <c r="D150" s="324"/>
      <c r="E150" s="324"/>
      <c r="F150" s="349">
        <f>IF(C149=B151,F151,IF(C149=B152,F152,IF(C149=B153,F153)))</f>
        <v>106.67216101895076</v>
      </c>
      <c r="G150" s="345"/>
      <c r="H150" s="345"/>
      <c r="I150" s="345"/>
      <c r="J150" s="345"/>
      <c r="K150" s="345"/>
      <c r="L150" s="346"/>
    </row>
    <row r="151" spans="1:14" s="347" customFormat="1" x14ac:dyDescent="0.25">
      <c r="A151" s="343"/>
      <c r="B151" s="350" t="s">
        <v>222</v>
      </c>
      <c r="C151" s="351">
        <v>0.2</v>
      </c>
      <c r="D151" s="352"/>
      <c r="E151" s="352"/>
      <c r="F151" s="352">
        <f>(F128-F134)*C151/(100%)</f>
        <v>0</v>
      </c>
      <c r="G151" s="345"/>
      <c r="H151" s="345"/>
      <c r="I151" s="345"/>
      <c r="J151" s="345"/>
      <c r="K151" s="345"/>
      <c r="L151" s="346"/>
    </row>
    <row r="152" spans="1:14" s="347" customFormat="1" x14ac:dyDescent="0.25">
      <c r="A152" s="343"/>
      <c r="B152" s="350" t="s">
        <v>215</v>
      </c>
      <c r="C152" s="351">
        <v>0.15</v>
      </c>
      <c r="D152" s="352"/>
      <c r="E152" s="352"/>
      <c r="F152" s="352">
        <f>SUM(F31,F47,F54,F55,F56,F60,F61,F62,F63,F65,F66)*0.01</f>
        <v>106.67216101895076</v>
      </c>
      <c r="G152" s="345"/>
      <c r="H152" s="345"/>
      <c r="I152" s="345"/>
      <c r="J152" s="345"/>
      <c r="K152" s="345"/>
      <c r="L152" s="346"/>
    </row>
    <row r="153" spans="1:14" s="347" customFormat="1" x14ac:dyDescent="0.25">
      <c r="A153" s="343"/>
      <c r="B153" s="350" t="s">
        <v>223</v>
      </c>
      <c r="C153" s="351">
        <v>0.06</v>
      </c>
      <c r="D153" s="352"/>
      <c r="E153" s="352"/>
      <c r="F153" s="352">
        <f>SUM(F31,F47,F54,F55,F56,F60,F61,F62,F63,F65,F66)*0.06/2</f>
        <v>320.01648305685228</v>
      </c>
      <c r="G153" s="345"/>
      <c r="H153" s="345"/>
      <c r="I153" s="345"/>
      <c r="J153" s="345"/>
      <c r="K153" s="345"/>
      <c r="L153" s="346"/>
    </row>
  </sheetData>
  <protectedRanges>
    <protectedRange sqref="B75" name="p21_1_edit_1_1"/>
  </protectedRanges>
  <mergeCells count="16">
    <mergeCell ref="A1:B1"/>
    <mergeCell ref="A5:E5"/>
    <mergeCell ref="A6:A8"/>
    <mergeCell ref="B6:B8"/>
    <mergeCell ref="C6:C8"/>
    <mergeCell ref="D6:D7"/>
    <mergeCell ref="E6:E7"/>
    <mergeCell ref="A2:F2"/>
    <mergeCell ref="A3:F3"/>
    <mergeCell ref="A4:F4"/>
    <mergeCell ref="O14:O15"/>
    <mergeCell ref="P14:P15"/>
    <mergeCell ref="Q15:S15"/>
    <mergeCell ref="L15:N15"/>
    <mergeCell ref="F6:F7"/>
    <mergeCell ref="G6:G7"/>
  </mergeCells>
  <printOptions horizontalCentered="1" verticalCentered="1"/>
  <pageMargins left="0.70866141732283472" right="0.70866141732283472" top="0.39370078740157483" bottom="0.39370078740157483" header="0" footer="0"/>
  <pageSetup paperSize="9" scale="57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4"/>
  <sheetViews>
    <sheetView zoomScale="80" zoomScaleNormal="80" workbookViewId="0">
      <selection activeCell="I37" sqref="I37"/>
    </sheetView>
  </sheetViews>
  <sheetFormatPr defaultRowHeight="15" x14ac:dyDescent="0.25"/>
  <cols>
    <col min="1" max="1" width="51.28515625" customWidth="1"/>
    <col min="2" max="7" width="17.7109375" customWidth="1"/>
    <col min="8" max="26" width="12.7109375" customWidth="1"/>
  </cols>
  <sheetData>
    <row r="1" spans="1:7" ht="21.75" customHeight="1" x14ac:dyDescent="0.25">
      <c r="A1" s="1" t="s">
        <v>481</v>
      </c>
      <c r="B1" s="2"/>
      <c r="C1" s="2"/>
      <c r="D1" s="2"/>
      <c r="E1" s="3"/>
      <c r="F1" s="3"/>
      <c r="G1" s="4"/>
    </row>
    <row r="2" spans="1:7" ht="15.75" thickBot="1" x14ac:dyDescent="0.3">
      <c r="A2" s="6" t="s">
        <v>0</v>
      </c>
      <c r="B2" s="678" t="s">
        <v>2</v>
      </c>
      <c r="C2" s="678" t="s">
        <v>3</v>
      </c>
      <c r="D2" s="678" t="s">
        <v>4</v>
      </c>
      <c r="E2" s="7" t="s">
        <v>5</v>
      </c>
      <c r="F2" s="7" t="s">
        <v>6</v>
      </c>
      <c r="G2" s="7" t="s">
        <v>260</v>
      </c>
    </row>
    <row r="3" spans="1:7" x14ac:dyDescent="0.25">
      <c r="A3" s="679" t="s">
        <v>7</v>
      </c>
      <c r="B3" s="680">
        <v>1.0529999999999999</v>
      </c>
      <c r="C3" s="681">
        <v>1.04</v>
      </c>
      <c r="D3" s="682">
        <v>1.04</v>
      </c>
      <c r="E3" s="683">
        <f>D3</f>
        <v>1.04</v>
      </c>
      <c r="F3" s="8">
        <f>E3</f>
        <v>1.04</v>
      </c>
      <c r="G3" s="8">
        <f>F3</f>
        <v>1.04</v>
      </c>
    </row>
    <row r="4" spans="1:7" x14ac:dyDescent="0.25">
      <c r="A4" s="679" t="s">
        <v>9</v>
      </c>
      <c r="B4" s="684">
        <v>1.034</v>
      </c>
      <c r="C4" s="685">
        <f>114.8/100</f>
        <v>1.1479999999999999</v>
      </c>
      <c r="D4" s="686">
        <v>1.048</v>
      </c>
      <c r="E4" s="687">
        <v>1.0449999999999999</v>
      </c>
      <c r="F4" s="9">
        <v>1.0469999999999999</v>
      </c>
      <c r="G4" s="9">
        <f t="shared" ref="G4:G5" si="0">F4</f>
        <v>1.0469999999999999</v>
      </c>
    </row>
    <row r="5" spans="1:7" x14ac:dyDescent="0.25">
      <c r="A5" s="679" t="s">
        <v>11</v>
      </c>
      <c r="B5" s="684">
        <f>B4</f>
        <v>1.034</v>
      </c>
      <c r="C5" s="685">
        <f>C4</f>
        <v>1.1479999999999999</v>
      </c>
      <c r="D5" s="686">
        <v>1.048</v>
      </c>
      <c r="E5" s="687">
        <v>1.0449999999999999</v>
      </c>
      <c r="F5" s="9">
        <v>1.0469999999999999</v>
      </c>
      <c r="G5" s="9">
        <f t="shared" si="0"/>
        <v>1.0469999999999999</v>
      </c>
    </row>
    <row r="6" spans="1:7" x14ac:dyDescent="0.25">
      <c r="A6" s="688" t="s">
        <v>13</v>
      </c>
      <c r="B6" s="684">
        <v>1.03</v>
      </c>
      <c r="C6" s="689">
        <v>1.03</v>
      </c>
      <c r="D6" s="686">
        <v>1.038</v>
      </c>
      <c r="E6" s="687">
        <v>1.03</v>
      </c>
      <c r="F6" s="9">
        <f t="shared" ref="F6:G7" si="1">E6</f>
        <v>1.03</v>
      </c>
      <c r="G6" s="9">
        <f t="shared" si="1"/>
        <v>1.03</v>
      </c>
    </row>
    <row r="7" spans="1:7" x14ac:dyDescent="0.25">
      <c r="A7" s="679" t="s">
        <v>15</v>
      </c>
      <c r="B7" s="684">
        <v>1.034</v>
      </c>
      <c r="C7" s="685">
        <v>1.06</v>
      </c>
      <c r="D7" s="686">
        <v>1.0429999999999999</v>
      </c>
      <c r="E7" s="687">
        <v>1.04</v>
      </c>
      <c r="F7" s="9">
        <v>1.04</v>
      </c>
      <c r="G7" s="9">
        <f t="shared" si="1"/>
        <v>1.04</v>
      </c>
    </row>
    <row r="8" spans="1:7" x14ac:dyDescent="0.25">
      <c r="A8" s="679" t="s">
        <v>16</v>
      </c>
      <c r="B8" s="690">
        <f>B7</f>
        <v>1.034</v>
      </c>
      <c r="C8" s="685">
        <f t="shared" ref="C8:D8" si="2">C7</f>
        <v>1.06</v>
      </c>
      <c r="D8" s="691">
        <f t="shared" si="2"/>
        <v>1.0429999999999999</v>
      </c>
      <c r="E8" s="687">
        <v>1.04</v>
      </c>
      <c r="F8" s="9">
        <v>1.04</v>
      </c>
      <c r="G8" s="9">
        <v>1.04</v>
      </c>
    </row>
    <row r="9" spans="1:7" x14ac:dyDescent="0.25">
      <c r="A9" s="679" t="s">
        <v>17</v>
      </c>
      <c r="B9" s="684">
        <v>1</v>
      </c>
      <c r="C9" s="685">
        <v>1</v>
      </c>
      <c r="D9" s="686">
        <v>1</v>
      </c>
      <c r="E9" s="687">
        <f t="shared" ref="E9:G9" si="3">D9</f>
        <v>1</v>
      </c>
      <c r="F9" s="9">
        <f t="shared" si="3"/>
        <v>1</v>
      </c>
      <c r="G9" s="9">
        <f t="shared" si="3"/>
        <v>1</v>
      </c>
    </row>
    <row r="10" spans="1:7" x14ac:dyDescent="0.25">
      <c r="A10" s="679" t="s">
        <v>18</v>
      </c>
      <c r="B10" s="690">
        <f t="shared" ref="B10:G10" si="4">B4</f>
        <v>1.034</v>
      </c>
      <c r="C10" s="685">
        <f t="shared" si="4"/>
        <v>1.1479999999999999</v>
      </c>
      <c r="D10" s="691">
        <f t="shared" si="4"/>
        <v>1.048</v>
      </c>
      <c r="E10" s="692">
        <f t="shared" si="4"/>
        <v>1.0449999999999999</v>
      </c>
      <c r="F10" s="692">
        <f t="shared" si="4"/>
        <v>1.0469999999999999</v>
      </c>
      <c r="G10" s="692">
        <f t="shared" si="4"/>
        <v>1.0469999999999999</v>
      </c>
    </row>
    <row r="11" spans="1:7" x14ac:dyDescent="0.25">
      <c r="A11" s="679" t="s">
        <v>19</v>
      </c>
      <c r="B11" s="690">
        <f>B7</f>
        <v>1.034</v>
      </c>
      <c r="C11" s="685">
        <f t="shared" ref="C11:G11" si="5">C7</f>
        <v>1.06</v>
      </c>
      <c r="D11" s="691">
        <f t="shared" si="5"/>
        <v>1.0429999999999999</v>
      </c>
      <c r="E11" s="692">
        <f t="shared" si="5"/>
        <v>1.04</v>
      </c>
      <c r="F11" s="10">
        <f t="shared" si="5"/>
        <v>1.04</v>
      </c>
      <c r="G11" s="10">
        <f t="shared" si="5"/>
        <v>1.04</v>
      </c>
    </row>
    <row r="12" spans="1:7" x14ac:dyDescent="0.25">
      <c r="A12" s="679" t="s">
        <v>20</v>
      </c>
      <c r="B12" s="690">
        <f>B11</f>
        <v>1.034</v>
      </c>
      <c r="C12" s="685">
        <f t="shared" ref="C12:G12" si="6">C11</f>
        <v>1.06</v>
      </c>
      <c r="D12" s="691">
        <f t="shared" si="6"/>
        <v>1.0429999999999999</v>
      </c>
      <c r="E12" s="692">
        <f t="shared" si="6"/>
        <v>1.04</v>
      </c>
      <c r="F12" s="10">
        <f t="shared" si="6"/>
        <v>1.04</v>
      </c>
      <c r="G12" s="10">
        <f t="shared" si="6"/>
        <v>1.04</v>
      </c>
    </row>
    <row r="13" spans="1:7" ht="16.5" customHeight="1" x14ac:dyDescent="0.25">
      <c r="A13" s="693" t="s">
        <v>21</v>
      </c>
      <c r="B13" s="684"/>
      <c r="C13" s="685"/>
      <c r="D13" s="686"/>
      <c r="E13" s="687">
        <f t="shared" ref="E13:G18" si="7">D13</f>
        <v>0</v>
      </c>
      <c r="F13" s="9">
        <f t="shared" si="7"/>
        <v>0</v>
      </c>
      <c r="G13" s="9">
        <f t="shared" si="7"/>
        <v>0</v>
      </c>
    </row>
    <row r="14" spans="1:7" x14ac:dyDescent="0.25">
      <c r="A14" s="688" t="s">
        <v>22</v>
      </c>
      <c r="B14" s="684">
        <v>0.92600000000000005</v>
      </c>
      <c r="C14" s="685">
        <f>116.5/100</f>
        <v>1.165</v>
      </c>
      <c r="D14" s="686">
        <v>1.0389999999999999</v>
      </c>
      <c r="E14" s="687">
        <v>1.04</v>
      </c>
      <c r="F14" s="9">
        <f t="shared" si="7"/>
        <v>1.04</v>
      </c>
      <c r="G14" s="9">
        <f t="shared" si="7"/>
        <v>1.04</v>
      </c>
    </row>
    <row r="15" spans="1:7" x14ac:dyDescent="0.25">
      <c r="A15" s="688" t="s">
        <v>23</v>
      </c>
      <c r="B15" s="684">
        <v>1.03</v>
      </c>
      <c r="C15" s="685">
        <v>1.03</v>
      </c>
      <c r="D15" s="686">
        <v>1.05</v>
      </c>
      <c r="E15" s="687">
        <v>1.04</v>
      </c>
      <c r="F15" s="9">
        <f t="shared" si="7"/>
        <v>1.04</v>
      </c>
      <c r="G15" s="9">
        <f t="shared" si="7"/>
        <v>1.04</v>
      </c>
    </row>
    <row r="16" spans="1:7" x14ac:dyDescent="0.25">
      <c r="A16" s="688" t="s">
        <v>24</v>
      </c>
      <c r="B16" s="684">
        <v>1.03</v>
      </c>
      <c r="C16" s="685">
        <v>1.03</v>
      </c>
      <c r="D16" s="686">
        <v>1.05</v>
      </c>
      <c r="E16" s="687">
        <v>1.04</v>
      </c>
      <c r="F16" s="9">
        <f t="shared" si="7"/>
        <v>1.04</v>
      </c>
      <c r="G16" s="9">
        <f t="shared" si="7"/>
        <v>1.04</v>
      </c>
    </row>
    <row r="17" spans="1:256" x14ac:dyDescent="0.25">
      <c r="A17" s="688" t="s">
        <v>25</v>
      </c>
      <c r="B17" s="684">
        <v>0.89800000000000002</v>
      </c>
      <c r="C17" s="685">
        <f>141.2/100</f>
        <v>1.4119999999999999</v>
      </c>
      <c r="D17" s="686">
        <f>100.1/100</f>
        <v>1.0009999999999999</v>
      </c>
      <c r="E17" s="687">
        <v>0.97499999999999998</v>
      </c>
      <c r="F17" s="9">
        <f>100.2/100</f>
        <v>1.002</v>
      </c>
      <c r="G17" s="9">
        <f t="shared" si="7"/>
        <v>1.002</v>
      </c>
    </row>
    <row r="18" spans="1:256" x14ac:dyDescent="0.25">
      <c r="A18" s="679" t="s">
        <v>26</v>
      </c>
      <c r="B18" s="684">
        <f>101.6/100</f>
        <v>1.016</v>
      </c>
      <c r="C18" s="685">
        <f>125.6/100</f>
        <v>1.256</v>
      </c>
      <c r="D18" s="686">
        <v>1.0449999999999999</v>
      </c>
      <c r="E18" s="687">
        <v>1.0389999999999999</v>
      </c>
      <c r="F18" s="9">
        <v>1.042</v>
      </c>
      <c r="G18" s="9">
        <f t="shared" si="7"/>
        <v>1.042</v>
      </c>
    </row>
    <row r="19" spans="1:256" x14ac:dyDescent="0.25">
      <c r="A19" s="679" t="s">
        <v>27</v>
      </c>
      <c r="B19" s="690">
        <f>B18</f>
        <v>1.016</v>
      </c>
      <c r="C19" s="685">
        <f t="shared" ref="C19:G21" si="8">C18</f>
        <v>1.256</v>
      </c>
      <c r="D19" s="686">
        <f t="shared" si="8"/>
        <v>1.0449999999999999</v>
      </c>
      <c r="E19" s="692">
        <f t="shared" si="8"/>
        <v>1.0389999999999999</v>
      </c>
      <c r="F19" s="10">
        <f t="shared" si="8"/>
        <v>1.042</v>
      </c>
      <c r="G19" s="10">
        <f t="shared" si="8"/>
        <v>1.042</v>
      </c>
    </row>
    <row r="20" spans="1:256" x14ac:dyDescent="0.25">
      <c r="A20" s="679" t="s">
        <v>28</v>
      </c>
      <c r="B20" s="690">
        <f>B19</f>
        <v>1.016</v>
      </c>
      <c r="C20" s="685">
        <f t="shared" si="8"/>
        <v>1.256</v>
      </c>
      <c r="D20" s="686">
        <f t="shared" si="8"/>
        <v>1.0449999999999999</v>
      </c>
      <c r="E20" s="692">
        <f t="shared" si="8"/>
        <v>1.0389999999999999</v>
      </c>
      <c r="F20" s="10">
        <f t="shared" si="8"/>
        <v>1.042</v>
      </c>
      <c r="G20" s="10">
        <f t="shared" si="8"/>
        <v>1.042</v>
      </c>
    </row>
    <row r="21" spans="1:256" x14ac:dyDescent="0.25">
      <c r="A21" s="679" t="s">
        <v>29</v>
      </c>
      <c r="B21" s="690">
        <f>B20</f>
        <v>1.016</v>
      </c>
      <c r="C21" s="685">
        <f t="shared" si="8"/>
        <v>1.256</v>
      </c>
      <c r="D21" s="686">
        <f t="shared" si="8"/>
        <v>1.0449999999999999</v>
      </c>
      <c r="E21" s="692">
        <f t="shared" si="8"/>
        <v>1.0389999999999999</v>
      </c>
      <c r="F21" s="10">
        <f t="shared" si="8"/>
        <v>1.042</v>
      </c>
      <c r="G21" s="10">
        <f t="shared" si="8"/>
        <v>1.042</v>
      </c>
    </row>
    <row r="22" spans="1:256" x14ac:dyDescent="0.25">
      <c r="A22" s="679" t="s">
        <v>30</v>
      </c>
      <c r="B22" s="690">
        <f>B17</f>
        <v>0.89800000000000002</v>
      </c>
      <c r="C22" s="685">
        <f t="shared" ref="C22:G22" si="9">C17</f>
        <v>1.4119999999999999</v>
      </c>
      <c r="D22" s="691">
        <f t="shared" si="9"/>
        <v>1.0009999999999999</v>
      </c>
      <c r="E22" s="692">
        <f t="shared" si="9"/>
        <v>0.97499999999999998</v>
      </c>
      <c r="F22" s="10">
        <f t="shared" si="9"/>
        <v>1.002</v>
      </c>
      <c r="G22" s="10">
        <f t="shared" si="9"/>
        <v>1.002</v>
      </c>
    </row>
    <row r="23" spans="1:256" x14ac:dyDescent="0.25">
      <c r="A23" s="679" t="s">
        <v>31</v>
      </c>
      <c r="B23" s="690">
        <f>B22</f>
        <v>0.89800000000000002</v>
      </c>
      <c r="C23" s="685">
        <f t="shared" ref="C23:G26" si="10">C22</f>
        <v>1.4119999999999999</v>
      </c>
      <c r="D23" s="691">
        <f t="shared" si="10"/>
        <v>1.0009999999999999</v>
      </c>
      <c r="E23" s="692">
        <f t="shared" si="10"/>
        <v>0.97499999999999998</v>
      </c>
      <c r="F23" s="10">
        <f t="shared" si="10"/>
        <v>1.002</v>
      </c>
      <c r="G23" s="10">
        <f t="shared" si="10"/>
        <v>1.002</v>
      </c>
    </row>
    <row r="24" spans="1:256" x14ac:dyDescent="0.25">
      <c r="A24" s="679" t="s">
        <v>32</v>
      </c>
      <c r="B24" s="690">
        <f>B23</f>
        <v>0.89800000000000002</v>
      </c>
      <c r="C24" s="685">
        <f t="shared" si="10"/>
        <v>1.4119999999999999</v>
      </c>
      <c r="D24" s="691">
        <f t="shared" si="10"/>
        <v>1.0009999999999999</v>
      </c>
      <c r="E24" s="692">
        <f t="shared" si="10"/>
        <v>0.97499999999999998</v>
      </c>
      <c r="F24" s="10">
        <f t="shared" si="10"/>
        <v>1.002</v>
      </c>
      <c r="G24" s="10">
        <f t="shared" si="10"/>
        <v>1.002</v>
      </c>
    </row>
    <row r="25" spans="1:256" x14ac:dyDescent="0.25">
      <c r="A25" s="679" t="s">
        <v>33</v>
      </c>
      <c r="B25" s="690">
        <f>B24</f>
        <v>0.89800000000000002</v>
      </c>
      <c r="C25" s="685">
        <f t="shared" si="10"/>
        <v>1.4119999999999999</v>
      </c>
      <c r="D25" s="691">
        <f t="shared" si="10"/>
        <v>1.0009999999999999</v>
      </c>
      <c r="E25" s="692">
        <f t="shared" si="10"/>
        <v>0.97499999999999998</v>
      </c>
      <c r="F25" s="10">
        <f t="shared" si="10"/>
        <v>1.002</v>
      </c>
      <c r="G25" s="10">
        <f t="shared" si="10"/>
        <v>1.002</v>
      </c>
    </row>
    <row r="26" spans="1:256" x14ac:dyDescent="0.25">
      <c r="A26" s="679" t="s">
        <v>34</v>
      </c>
      <c r="B26" s="690">
        <f>B25</f>
        <v>0.89800000000000002</v>
      </c>
      <c r="C26" s="685">
        <f t="shared" si="10"/>
        <v>1.4119999999999999</v>
      </c>
      <c r="D26" s="691">
        <f t="shared" si="10"/>
        <v>1.0009999999999999</v>
      </c>
      <c r="E26" s="692">
        <f t="shared" si="10"/>
        <v>0.97499999999999998</v>
      </c>
      <c r="F26" s="10">
        <f t="shared" si="10"/>
        <v>1.002</v>
      </c>
      <c r="G26" s="10">
        <f t="shared" si="10"/>
        <v>1.002</v>
      </c>
    </row>
    <row r="27" spans="1:256" ht="15.75" thickBot="1" x14ac:dyDescent="0.3">
      <c r="A27" s="688" t="s">
        <v>35</v>
      </c>
      <c r="B27" s="694">
        <v>1.0269999999999999</v>
      </c>
      <c r="C27" s="695">
        <v>1.0369999999999999</v>
      </c>
      <c r="D27" s="696">
        <v>1.04</v>
      </c>
      <c r="E27" s="683">
        <v>1.042</v>
      </c>
      <c r="F27" s="8">
        <v>1.0409999999999999</v>
      </c>
      <c r="G27" s="8">
        <f t="shared" ref="G27" si="11">F27</f>
        <v>1.0409999999999999</v>
      </c>
    </row>
    <row r="29" spans="1:256" ht="15" hidden="1" customHeight="1" x14ac:dyDescent="0.25">
      <c r="A29" s="13" t="s">
        <v>36</v>
      </c>
      <c r="B29" s="13"/>
      <c r="C29" s="13"/>
      <c r="D29" s="13"/>
      <c r="E29" s="13"/>
      <c r="F29" s="14"/>
      <c r="G29" s="14"/>
      <c r="H29" s="697" t="s">
        <v>482</v>
      </c>
      <c r="I29" s="14"/>
      <c r="J29" s="15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</row>
    <row r="30" spans="1:256" ht="15.75" thickBot="1" x14ac:dyDescent="0.3">
      <c r="A30" s="14"/>
      <c r="B30" s="14"/>
      <c r="C30" s="14"/>
      <c r="D30" s="14"/>
      <c r="E30" s="14"/>
      <c r="F30" s="14"/>
      <c r="G30" s="14"/>
      <c r="H30" s="14"/>
      <c r="I30" s="14"/>
      <c r="J30" s="15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</row>
    <row r="31" spans="1:256" x14ac:dyDescent="0.25">
      <c r="A31" s="814" t="s">
        <v>483</v>
      </c>
      <c r="B31" s="816" t="s">
        <v>484</v>
      </c>
      <c r="C31" s="818" t="s">
        <v>282</v>
      </c>
      <c r="D31" s="819"/>
      <c r="E31" s="819"/>
      <c r="F31" s="820"/>
      <c r="G31" s="818" t="s">
        <v>283</v>
      </c>
      <c r="H31" s="819"/>
      <c r="I31" s="819"/>
      <c r="J31" s="820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</row>
    <row r="32" spans="1:256" ht="31.5" customHeight="1" x14ac:dyDescent="0.25">
      <c r="A32" s="815"/>
      <c r="B32" s="817"/>
      <c r="C32" s="16" t="s">
        <v>14</v>
      </c>
      <c r="D32" s="17" t="s">
        <v>12</v>
      </c>
      <c r="E32" s="17" t="s">
        <v>10</v>
      </c>
      <c r="F32" s="18" t="s">
        <v>8</v>
      </c>
      <c r="G32" s="16" t="s">
        <v>14</v>
      </c>
      <c r="H32" s="17" t="s">
        <v>12</v>
      </c>
      <c r="I32" s="17" t="s">
        <v>10</v>
      </c>
      <c r="J32" s="18" t="s">
        <v>8</v>
      </c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</row>
    <row r="33" spans="1:256" x14ac:dyDescent="0.25">
      <c r="A33" s="698" t="s">
        <v>71</v>
      </c>
      <c r="B33" s="699" t="s">
        <v>485</v>
      </c>
      <c r="C33" s="700">
        <v>4.68492</v>
      </c>
      <c r="D33" s="701">
        <v>5.70174</v>
      </c>
      <c r="E33" s="701">
        <v>6.2293900000000004</v>
      </c>
      <c r="F33" s="702">
        <v>7.9471400000000001</v>
      </c>
      <c r="G33" s="700">
        <f>C33*1.2</f>
        <v>5.6219039999999998</v>
      </c>
      <c r="H33" s="701">
        <f t="shared" ref="H33:J38" si="12">D33*1.2</f>
        <v>6.8420879999999995</v>
      </c>
      <c r="I33" s="701">
        <f t="shared" si="12"/>
        <v>7.4752679999999998</v>
      </c>
      <c r="J33" s="703">
        <f t="shared" si="12"/>
        <v>9.536567999999999</v>
      </c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</row>
    <row r="34" spans="1:256" ht="30" x14ac:dyDescent="0.25">
      <c r="A34" s="704" t="s">
        <v>71</v>
      </c>
      <c r="B34" s="705" t="s">
        <v>486</v>
      </c>
      <c r="C34" s="706">
        <v>4.3510400000000002</v>
      </c>
      <c r="D34" s="707">
        <v>5.3678600000000003</v>
      </c>
      <c r="E34" s="707">
        <v>5.8955099999999998</v>
      </c>
      <c r="F34" s="708">
        <v>7.6132600000000004</v>
      </c>
      <c r="G34" s="706">
        <f t="shared" ref="G34:G38" si="13">C34*1.2</f>
        <v>5.2212480000000001</v>
      </c>
      <c r="H34" s="707">
        <f t="shared" si="12"/>
        <v>6.4414319999999998</v>
      </c>
      <c r="I34" s="707">
        <f t="shared" si="12"/>
        <v>7.0746119999999992</v>
      </c>
      <c r="J34" s="709">
        <f t="shared" si="12"/>
        <v>9.1359119999999994</v>
      </c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</row>
    <row r="35" spans="1:256" ht="15.75" thickBot="1" x14ac:dyDescent="0.3">
      <c r="A35" s="710" t="s">
        <v>71</v>
      </c>
      <c r="B35" s="711" t="s">
        <v>487</v>
      </c>
      <c r="C35" s="712">
        <v>4.3469300000000004</v>
      </c>
      <c r="D35" s="713">
        <v>5.3637499999999996</v>
      </c>
      <c r="E35" s="713">
        <v>5.8914</v>
      </c>
      <c r="F35" s="714">
        <v>7.6091499999999996</v>
      </c>
      <c r="G35" s="712">
        <f t="shared" si="13"/>
        <v>5.216316</v>
      </c>
      <c r="H35" s="713">
        <f t="shared" si="12"/>
        <v>6.4364999999999997</v>
      </c>
      <c r="I35" s="713">
        <f t="shared" si="12"/>
        <v>7.06968</v>
      </c>
      <c r="J35" s="715">
        <f t="shared" si="12"/>
        <v>9.1309799999999992</v>
      </c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</row>
    <row r="36" spans="1:256" x14ac:dyDescent="0.25">
      <c r="A36" s="698" t="s">
        <v>72</v>
      </c>
      <c r="B36" s="699" t="s">
        <v>485</v>
      </c>
      <c r="C36" s="700">
        <v>4.8823699999999999</v>
      </c>
      <c r="D36" s="701">
        <v>5.9378299999999999</v>
      </c>
      <c r="E36" s="701">
        <v>6.4855299999999998</v>
      </c>
      <c r="F36" s="702">
        <v>8.2685600000000008</v>
      </c>
      <c r="G36" s="716">
        <f t="shared" si="13"/>
        <v>5.8588439999999995</v>
      </c>
      <c r="H36" s="717">
        <f t="shared" si="12"/>
        <v>7.1253959999999994</v>
      </c>
      <c r="I36" s="717">
        <f t="shared" si="12"/>
        <v>7.7826359999999992</v>
      </c>
      <c r="J36" s="718">
        <f>F36*1.2</f>
        <v>9.9222720000000013</v>
      </c>
      <c r="K36" s="5"/>
      <c r="L36" s="719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</row>
    <row r="37" spans="1:256" ht="30" x14ac:dyDescent="0.25">
      <c r="A37" s="704" t="s">
        <v>72</v>
      </c>
      <c r="B37" s="705" t="s">
        <v>486</v>
      </c>
      <c r="C37" s="706">
        <v>4.5275699999999999</v>
      </c>
      <c r="D37" s="707">
        <v>5.5748899999999999</v>
      </c>
      <c r="E37" s="707">
        <v>6.1183699999999996</v>
      </c>
      <c r="F37" s="708">
        <v>7.8876499999999998</v>
      </c>
      <c r="G37" s="706">
        <f t="shared" si="13"/>
        <v>5.433084</v>
      </c>
      <c r="H37" s="707">
        <f t="shared" si="12"/>
        <v>6.6898679999999997</v>
      </c>
      <c r="I37" s="707">
        <f t="shared" si="12"/>
        <v>7.3420439999999996</v>
      </c>
      <c r="J37" s="709">
        <f t="shared" si="12"/>
        <v>9.4651800000000001</v>
      </c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</row>
    <row r="38" spans="1:256" ht="15.75" thickBot="1" x14ac:dyDescent="0.3">
      <c r="A38" s="710" t="s">
        <v>72</v>
      </c>
      <c r="B38" s="711" t="s">
        <v>487</v>
      </c>
      <c r="C38" s="712">
        <v>4.5233299999999996</v>
      </c>
      <c r="D38" s="713">
        <v>5.5706600000000002</v>
      </c>
      <c r="E38" s="713">
        <v>6.1141399999999999</v>
      </c>
      <c r="F38" s="714">
        <v>7.8834200000000001</v>
      </c>
      <c r="G38" s="712">
        <f t="shared" si="13"/>
        <v>5.4279959999999994</v>
      </c>
      <c r="H38" s="713">
        <f t="shared" si="12"/>
        <v>6.6847919999999998</v>
      </c>
      <c r="I38" s="713">
        <f t="shared" si="12"/>
        <v>7.3369679999999997</v>
      </c>
      <c r="J38" s="715">
        <f t="shared" si="12"/>
        <v>9.4601039999999994</v>
      </c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</row>
    <row r="39" spans="1:256" ht="15" customHeight="1" x14ac:dyDescent="0.25"/>
    <row r="40" spans="1:256" s="19" customFormat="1" ht="15" customHeight="1" x14ac:dyDescent="0.25">
      <c r="B40" s="20" t="s">
        <v>37</v>
      </c>
    </row>
    <row r="41" spans="1:256" s="19" customFormat="1" ht="15.75" customHeight="1" thickBot="1" x14ac:dyDescent="0.3">
      <c r="B41" s="21" t="s">
        <v>38</v>
      </c>
      <c r="C41" s="720"/>
      <c r="D41" s="720"/>
      <c r="E41" s="720"/>
      <c r="F41" s="721"/>
      <c r="G41" s="722"/>
      <c r="H41" s="722"/>
      <c r="I41" s="722"/>
      <c r="J41" s="722"/>
      <c r="K41" s="722"/>
      <c r="L41" s="722"/>
      <c r="M41" s="722"/>
      <c r="N41" s="722"/>
      <c r="O41" s="723">
        <v>1.05</v>
      </c>
      <c r="P41" s="724">
        <v>1.0299843993759752</v>
      </c>
      <c r="Q41" s="725">
        <v>1</v>
      </c>
      <c r="R41" s="725">
        <v>1.03</v>
      </c>
      <c r="S41" s="722"/>
      <c r="T41" s="722"/>
    </row>
    <row r="42" spans="1:256" s="19" customFormat="1" ht="15" customHeight="1" x14ac:dyDescent="0.25">
      <c r="A42" s="834" t="s">
        <v>39</v>
      </c>
      <c r="B42" s="835"/>
      <c r="C42" s="821" t="s">
        <v>488</v>
      </c>
      <c r="D42" s="822"/>
      <c r="E42" s="822"/>
      <c r="F42" s="822"/>
      <c r="G42" s="822"/>
      <c r="H42" s="824"/>
      <c r="I42" s="821" t="s">
        <v>489</v>
      </c>
      <c r="J42" s="822"/>
      <c r="K42" s="822"/>
      <c r="L42" s="822"/>
      <c r="M42" s="822"/>
      <c r="N42" s="823"/>
      <c r="O42" s="821" t="s">
        <v>490</v>
      </c>
      <c r="P42" s="822"/>
      <c r="Q42" s="822"/>
      <c r="R42" s="822"/>
      <c r="S42" s="822"/>
      <c r="T42" s="824"/>
    </row>
    <row r="43" spans="1:256" s="19" customFormat="1" ht="69.75" customHeight="1" x14ac:dyDescent="0.25">
      <c r="A43" s="836"/>
      <c r="B43" s="837"/>
      <c r="C43" s="828" t="s">
        <v>491</v>
      </c>
      <c r="D43" s="830" t="s">
        <v>492</v>
      </c>
      <c r="E43" s="832" t="s">
        <v>493</v>
      </c>
      <c r="F43" s="832" t="s">
        <v>494</v>
      </c>
      <c r="G43" s="825" t="s">
        <v>40</v>
      </c>
      <c r="H43" s="726" t="s">
        <v>41</v>
      </c>
      <c r="I43" s="727" t="str">
        <f>C43</f>
        <v xml:space="preserve">оптовая цена Приказ ФАС от 2 июня 2021 г. №546/21
</v>
      </c>
      <c r="J43" s="728" t="s">
        <v>495</v>
      </c>
      <c r="K43" s="729" t="s">
        <v>496</v>
      </c>
      <c r="L43" s="729" t="str">
        <f>F43</f>
        <v>спецнадбавка  29.12.2020 №43/11-г-2021 с 01.10.2021</v>
      </c>
      <c r="M43" s="827" t="s">
        <v>40</v>
      </c>
      <c r="N43" s="730" t="s">
        <v>41</v>
      </c>
      <c r="O43" s="731" t="s">
        <v>497</v>
      </c>
      <c r="P43" s="728" t="s">
        <v>495</v>
      </c>
      <c r="Q43" s="729" t="s">
        <v>496</v>
      </c>
      <c r="R43" s="729" t="s">
        <v>498</v>
      </c>
      <c r="S43" s="827" t="s">
        <v>40</v>
      </c>
      <c r="T43" s="726" t="s">
        <v>41</v>
      </c>
    </row>
    <row r="44" spans="1:256" s="19" customFormat="1" ht="54.75" customHeight="1" x14ac:dyDescent="0.25">
      <c r="A44" s="838"/>
      <c r="B44" s="839"/>
      <c r="C44" s="829"/>
      <c r="D44" s="831"/>
      <c r="E44" s="833"/>
      <c r="F44" s="833"/>
      <c r="G44" s="826"/>
      <c r="H44" s="732">
        <v>0.2</v>
      </c>
      <c r="I44" s="731" t="s">
        <v>499</v>
      </c>
      <c r="J44" s="728" t="s">
        <v>500</v>
      </c>
      <c r="K44" s="728" t="s">
        <v>500</v>
      </c>
      <c r="L44" s="729" t="s">
        <v>501</v>
      </c>
      <c r="M44" s="827"/>
      <c r="N44" s="733">
        <v>0.2</v>
      </c>
      <c r="O44" s="731" t="s">
        <v>502</v>
      </c>
      <c r="P44" s="728" t="s">
        <v>284</v>
      </c>
      <c r="Q44" s="728" t="s">
        <v>503</v>
      </c>
      <c r="R44" s="728" t="s">
        <v>284</v>
      </c>
      <c r="S44" s="827"/>
      <c r="T44" s="732">
        <v>0.2</v>
      </c>
    </row>
    <row r="45" spans="1:256" s="19" customFormat="1" ht="30" customHeight="1" x14ac:dyDescent="0.25">
      <c r="A45" s="22" t="s">
        <v>42</v>
      </c>
      <c r="B45" s="23" t="s">
        <v>43</v>
      </c>
      <c r="C45" s="734">
        <v>4416</v>
      </c>
      <c r="D45" s="735">
        <v>314.10000000000002</v>
      </c>
      <c r="E45" s="735">
        <v>122.49</v>
      </c>
      <c r="F45" s="735">
        <v>147.19999999999999</v>
      </c>
      <c r="G45" s="736">
        <f t="shared" ref="G45:G52" si="14">SUM(C45:F45)</f>
        <v>4999.79</v>
      </c>
      <c r="H45" s="737">
        <f>G45*(1+$H$44)</f>
        <v>5999.7479999999996</v>
      </c>
      <c r="I45" s="738">
        <f>C45</f>
        <v>4416</v>
      </c>
      <c r="J45" s="739">
        <f>D45</f>
        <v>314.10000000000002</v>
      </c>
      <c r="K45" s="739">
        <f>E45</f>
        <v>122.49</v>
      </c>
      <c r="L45" s="739">
        <f>F45</f>
        <v>147.19999999999999</v>
      </c>
      <c r="M45" s="739">
        <f>I45+J45+K45+L45</f>
        <v>4999.79</v>
      </c>
      <c r="N45" s="740">
        <f>M45*(1+$N$44)</f>
        <v>5999.7479999999996</v>
      </c>
      <c r="O45" s="741">
        <f>I45*$O$41</f>
        <v>4636.8</v>
      </c>
      <c r="P45" s="742">
        <v>323.52</v>
      </c>
      <c r="Q45" s="739">
        <f t="shared" ref="Q45:Q52" si="15">K45</f>
        <v>122.49</v>
      </c>
      <c r="R45" s="742">
        <f t="shared" ref="R45:R52" si="16">L45*$R$41</f>
        <v>151.61599999999999</v>
      </c>
      <c r="S45" s="742">
        <f>O45+P45+Q45+R45</f>
        <v>5234.4259999999995</v>
      </c>
      <c r="T45" s="743">
        <f t="shared" ref="T45:T52" si="17">S45*(1+$T$44)</f>
        <v>6281.3111999999992</v>
      </c>
    </row>
    <row r="46" spans="1:256" s="19" customFormat="1" ht="30" customHeight="1" x14ac:dyDescent="0.25">
      <c r="A46" s="22" t="s">
        <v>44</v>
      </c>
      <c r="B46" s="23" t="s">
        <v>45</v>
      </c>
      <c r="C46" s="744">
        <f>C45</f>
        <v>4416</v>
      </c>
      <c r="D46" s="745">
        <v>320.5</v>
      </c>
      <c r="E46" s="745">
        <v>132.84</v>
      </c>
      <c r="F46" s="745">
        <f>F45</f>
        <v>147.19999999999999</v>
      </c>
      <c r="G46" s="746">
        <f t="shared" si="14"/>
        <v>5016.54</v>
      </c>
      <c r="H46" s="747">
        <f>G46*(1+$H$44)</f>
        <v>6019.848</v>
      </c>
      <c r="I46" s="748">
        <f t="shared" ref="I46:L52" si="18">C46</f>
        <v>4416</v>
      </c>
      <c r="J46" s="749">
        <f t="shared" si="18"/>
        <v>320.5</v>
      </c>
      <c r="K46" s="739">
        <f t="shared" si="18"/>
        <v>132.84</v>
      </c>
      <c r="L46" s="750">
        <f t="shared" si="18"/>
        <v>147.19999999999999</v>
      </c>
      <c r="M46" s="750">
        <f t="shared" ref="M46:M52" si="19">I46+J46+K46+L46</f>
        <v>5016.54</v>
      </c>
      <c r="N46" s="751">
        <f t="shared" ref="N46:N52" si="20">M46*(1+$N$44)</f>
        <v>6019.848</v>
      </c>
      <c r="O46" s="741">
        <f>I46*$O$41</f>
        <v>4636.8</v>
      </c>
      <c r="P46" s="742">
        <v>330.11</v>
      </c>
      <c r="Q46" s="750">
        <f t="shared" si="15"/>
        <v>132.84</v>
      </c>
      <c r="R46" s="749">
        <f t="shared" si="16"/>
        <v>151.61599999999999</v>
      </c>
      <c r="S46" s="749">
        <f>O46+P46+Q46+R46</f>
        <v>5251.366</v>
      </c>
      <c r="T46" s="752">
        <f t="shared" si="17"/>
        <v>6301.6391999999996</v>
      </c>
    </row>
    <row r="47" spans="1:256" s="19" customFormat="1" ht="45" customHeight="1" x14ac:dyDescent="0.25">
      <c r="A47" s="22" t="s">
        <v>46</v>
      </c>
      <c r="B47" s="23" t="s">
        <v>47</v>
      </c>
      <c r="C47" s="734">
        <f>C46</f>
        <v>4416</v>
      </c>
      <c r="D47" s="735">
        <v>533.75</v>
      </c>
      <c r="E47" s="735">
        <v>166.09</v>
      </c>
      <c r="F47" s="735">
        <v>165.45</v>
      </c>
      <c r="G47" s="736">
        <f t="shared" si="14"/>
        <v>5281.29</v>
      </c>
      <c r="H47" s="737">
        <f t="shared" ref="H47:H52" si="21">G47*(1+$H$44)</f>
        <v>6337.5479999999998</v>
      </c>
      <c r="I47" s="738">
        <f t="shared" si="18"/>
        <v>4416</v>
      </c>
      <c r="J47" s="739">
        <f t="shared" si="18"/>
        <v>533.75</v>
      </c>
      <c r="K47" s="739">
        <f t="shared" si="18"/>
        <v>166.09</v>
      </c>
      <c r="L47" s="739">
        <f t="shared" si="18"/>
        <v>165.45</v>
      </c>
      <c r="M47" s="739">
        <f t="shared" si="19"/>
        <v>5281.29</v>
      </c>
      <c r="N47" s="740">
        <f t="shared" si="20"/>
        <v>6337.5479999999998</v>
      </c>
      <c r="O47" s="741">
        <f>I47*$O$41</f>
        <v>4636.8</v>
      </c>
      <c r="P47" s="742">
        <v>549.76</v>
      </c>
      <c r="Q47" s="739">
        <f t="shared" si="15"/>
        <v>166.09</v>
      </c>
      <c r="R47" s="742">
        <f t="shared" si="16"/>
        <v>170.4135</v>
      </c>
      <c r="S47" s="742">
        <f t="shared" ref="S47:S52" si="22">O47+P47+Q47+R47</f>
        <v>5523.0635000000002</v>
      </c>
      <c r="T47" s="743">
        <f t="shared" si="17"/>
        <v>6627.6761999999999</v>
      </c>
    </row>
    <row r="48" spans="1:256" s="19" customFormat="1" ht="15.75" customHeight="1" x14ac:dyDescent="0.25">
      <c r="A48" s="22"/>
      <c r="B48" s="23"/>
      <c r="C48" s="734">
        <f>C47</f>
        <v>4416</v>
      </c>
      <c r="D48" s="735">
        <v>533.75</v>
      </c>
      <c r="E48" s="735">
        <v>166.09</v>
      </c>
      <c r="F48" s="735">
        <v>165.45</v>
      </c>
      <c r="G48" s="736">
        <f t="shared" ref="G48" si="23">SUM(C48:F48)</f>
        <v>5281.29</v>
      </c>
      <c r="H48" s="737">
        <f t="shared" si="21"/>
        <v>6337.5479999999998</v>
      </c>
      <c r="I48" s="738">
        <f t="shared" si="18"/>
        <v>4416</v>
      </c>
      <c r="J48" s="739">
        <f t="shared" si="18"/>
        <v>533.75</v>
      </c>
      <c r="K48" s="739">
        <f t="shared" si="18"/>
        <v>166.09</v>
      </c>
      <c r="L48" s="739">
        <f t="shared" si="18"/>
        <v>165.45</v>
      </c>
      <c r="M48" s="739">
        <f t="shared" si="19"/>
        <v>5281.29</v>
      </c>
      <c r="N48" s="740">
        <f t="shared" si="20"/>
        <v>6337.5479999999998</v>
      </c>
      <c r="O48" s="741">
        <f>I48*$O$41</f>
        <v>4636.8</v>
      </c>
      <c r="P48" s="742">
        <v>549.76</v>
      </c>
      <c r="Q48" s="739">
        <f t="shared" si="15"/>
        <v>166.09</v>
      </c>
      <c r="R48" s="742">
        <f t="shared" si="16"/>
        <v>170.4135</v>
      </c>
      <c r="S48" s="742">
        <f t="shared" si="22"/>
        <v>5523.0635000000002</v>
      </c>
      <c r="T48" s="743">
        <f t="shared" si="17"/>
        <v>6627.6761999999999</v>
      </c>
    </row>
    <row r="49" spans="1:20" s="19" customFormat="1" ht="30" customHeight="1" x14ac:dyDescent="0.25">
      <c r="A49" s="22" t="s">
        <v>48</v>
      </c>
      <c r="B49" s="23" t="s">
        <v>49</v>
      </c>
      <c r="C49" s="734">
        <f t="shared" ref="C49:C52" si="24">C48</f>
        <v>4416</v>
      </c>
      <c r="D49" s="735">
        <v>855.43</v>
      </c>
      <c r="E49" s="735">
        <v>193.49</v>
      </c>
      <c r="F49" s="735">
        <v>171.55</v>
      </c>
      <c r="G49" s="736">
        <f t="shared" si="14"/>
        <v>5636.47</v>
      </c>
      <c r="H49" s="737">
        <f t="shared" si="21"/>
        <v>6763.7640000000001</v>
      </c>
      <c r="I49" s="738">
        <f t="shared" si="18"/>
        <v>4416</v>
      </c>
      <c r="J49" s="739">
        <f t="shared" si="18"/>
        <v>855.43</v>
      </c>
      <c r="K49" s="739">
        <f t="shared" si="18"/>
        <v>193.49</v>
      </c>
      <c r="L49" s="739">
        <f t="shared" si="18"/>
        <v>171.55</v>
      </c>
      <c r="M49" s="739">
        <f t="shared" si="19"/>
        <v>5636.47</v>
      </c>
      <c r="N49" s="740">
        <f t="shared" si="20"/>
        <v>6763.7640000000001</v>
      </c>
      <c r="O49" s="741">
        <f t="shared" ref="O49:O52" si="25">I49*$O$41</f>
        <v>4636.8</v>
      </c>
      <c r="P49" s="742">
        <v>881.1</v>
      </c>
      <c r="Q49" s="739">
        <f t="shared" si="15"/>
        <v>193.49</v>
      </c>
      <c r="R49" s="742">
        <f t="shared" si="16"/>
        <v>176.69650000000001</v>
      </c>
      <c r="S49" s="742">
        <f t="shared" si="22"/>
        <v>5888.0865000000003</v>
      </c>
      <c r="T49" s="753">
        <f t="shared" si="17"/>
        <v>7065.7038000000002</v>
      </c>
    </row>
    <row r="50" spans="1:20" s="19" customFormat="1" ht="30" customHeight="1" x14ac:dyDescent="0.25">
      <c r="A50" s="24" t="s">
        <v>50</v>
      </c>
      <c r="B50" s="25" t="s">
        <v>51</v>
      </c>
      <c r="C50" s="734">
        <f t="shared" si="24"/>
        <v>4416</v>
      </c>
      <c r="D50" s="735">
        <v>885.19</v>
      </c>
      <c r="E50" s="735">
        <v>199.81</v>
      </c>
      <c r="F50" s="735">
        <f>F49</f>
        <v>171.55</v>
      </c>
      <c r="G50" s="736">
        <f t="shared" si="14"/>
        <v>5672.5500000000011</v>
      </c>
      <c r="H50" s="747">
        <f t="shared" si="21"/>
        <v>6807.0600000000013</v>
      </c>
      <c r="I50" s="738">
        <f t="shared" si="18"/>
        <v>4416</v>
      </c>
      <c r="J50" s="739">
        <f t="shared" si="18"/>
        <v>885.19</v>
      </c>
      <c r="K50" s="739">
        <f t="shared" si="18"/>
        <v>199.81</v>
      </c>
      <c r="L50" s="739">
        <f t="shared" si="18"/>
        <v>171.55</v>
      </c>
      <c r="M50" s="739">
        <f t="shared" si="19"/>
        <v>5672.5500000000011</v>
      </c>
      <c r="N50" s="740">
        <f t="shared" si="20"/>
        <v>6807.0600000000013</v>
      </c>
      <c r="O50" s="741">
        <f t="shared" si="25"/>
        <v>4636.8</v>
      </c>
      <c r="P50" s="742">
        <v>911.75</v>
      </c>
      <c r="Q50" s="739">
        <f t="shared" si="15"/>
        <v>199.81</v>
      </c>
      <c r="R50" s="742">
        <f t="shared" si="16"/>
        <v>176.69650000000001</v>
      </c>
      <c r="S50" s="742">
        <f t="shared" si="22"/>
        <v>5925.0565000000006</v>
      </c>
      <c r="T50" s="753">
        <f t="shared" si="17"/>
        <v>7110.0678000000007</v>
      </c>
    </row>
    <row r="51" spans="1:20" s="19" customFormat="1" ht="45" customHeight="1" x14ac:dyDescent="0.25">
      <c r="A51" s="22" t="s">
        <v>52</v>
      </c>
      <c r="B51" s="23" t="s">
        <v>53</v>
      </c>
      <c r="C51" s="734">
        <f t="shared" si="24"/>
        <v>4416</v>
      </c>
      <c r="D51" s="735">
        <v>897.93</v>
      </c>
      <c r="E51" s="735">
        <v>204.02</v>
      </c>
      <c r="F51" s="735">
        <f t="shared" ref="F51:F52" si="26">F49</f>
        <v>171.55</v>
      </c>
      <c r="G51" s="736">
        <f t="shared" si="14"/>
        <v>5689.5000000000009</v>
      </c>
      <c r="H51" s="737">
        <f t="shared" si="21"/>
        <v>6827.4000000000005</v>
      </c>
      <c r="I51" s="738">
        <f t="shared" si="18"/>
        <v>4416</v>
      </c>
      <c r="J51" s="739">
        <f t="shared" si="18"/>
        <v>897.93</v>
      </c>
      <c r="K51" s="739">
        <f t="shared" si="18"/>
        <v>204.02</v>
      </c>
      <c r="L51" s="739">
        <f t="shared" si="18"/>
        <v>171.55</v>
      </c>
      <c r="M51" s="739">
        <f t="shared" si="19"/>
        <v>5689.5000000000009</v>
      </c>
      <c r="N51" s="740">
        <f t="shared" si="20"/>
        <v>6827.4000000000005</v>
      </c>
      <c r="O51" s="741">
        <f t="shared" si="25"/>
        <v>4636.8</v>
      </c>
      <c r="P51" s="742">
        <v>924.87</v>
      </c>
      <c r="Q51" s="739">
        <f t="shared" si="15"/>
        <v>204.02</v>
      </c>
      <c r="R51" s="742">
        <f t="shared" si="16"/>
        <v>176.69650000000001</v>
      </c>
      <c r="S51" s="742">
        <f t="shared" si="22"/>
        <v>5942.3865000000005</v>
      </c>
      <c r="T51" s="743">
        <f t="shared" si="17"/>
        <v>7130.8638000000001</v>
      </c>
    </row>
    <row r="52" spans="1:20" s="19" customFormat="1" ht="30.75" customHeight="1" thickBot="1" x14ac:dyDescent="0.3">
      <c r="A52" s="26" t="s">
        <v>54</v>
      </c>
      <c r="B52" s="27" t="s">
        <v>55</v>
      </c>
      <c r="C52" s="754">
        <f t="shared" si="24"/>
        <v>4416</v>
      </c>
      <c r="D52" s="755">
        <v>908.66</v>
      </c>
      <c r="E52" s="755">
        <v>208.21</v>
      </c>
      <c r="F52" s="755">
        <f t="shared" si="26"/>
        <v>171.55</v>
      </c>
      <c r="G52" s="756">
        <f t="shared" si="14"/>
        <v>5704.42</v>
      </c>
      <c r="H52" s="757">
        <f t="shared" si="21"/>
        <v>6845.3040000000001</v>
      </c>
      <c r="I52" s="758">
        <f t="shared" si="18"/>
        <v>4416</v>
      </c>
      <c r="J52" s="759">
        <f t="shared" si="18"/>
        <v>908.66</v>
      </c>
      <c r="K52" s="739">
        <f t="shared" si="18"/>
        <v>208.21</v>
      </c>
      <c r="L52" s="759">
        <f t="shared" si="18"/>
        <v>171.55</v>
      </c>
      <c r="M52" s="759">
        <f t="shared" si="19"/>
        <v>5704.42</v>
      </c>
      <c r="N52" s="760">
        <f t="shared" si="20"/>
        <v>6845.3040000000001</v>
      </c>
      <c r="O52" s="761">
        <f t="shared" si="25"/>
        <v>4636.8</v>
      </c>
      <c r="P52" s="742">
        <v>935.93</v>
      </c>
      <c r="Q52" s="759">
        <f t="shared" si="15"/>
        <v>208.21</v>
      </c>
      <c r="R52" s="762">
        <f t="shared" si="16"/>
        <v>176.69650000000001</v>
      </c>
      <c r="S52" s="762">
        <f t="shared" si="22"/>
        <v>5957.6365000000005</v>
      </c>
      <c r="T52" s="763">
        <f t="shared" si="17"/>
        <v>7149.1638000000003</v>
      </c>
    </row>
    <row r="53" spans="1:20" s="19" customFormat="1" ht="15" customHeight="1" x14ac:dyDescent="0.25"/>
    <row r="54" spans="1:20" s="19" customFormat="1" ht="15" customHeight="1" x14ac:dyDescent="0.25">
      <c r="A54" s="28" t="s">
        <v>56</v>
      </c>
      <c r="B54" s="5"/>
      <c r="C54" s="29">
        <f>C45*1.1</f>
        <v>4857.6000000000004</v>
      </c>
      <c r="I54" s="29">
        <f>I45*1.1</f>
        <v>4857.6000000000004</v>
      </c>
      <c r="O54" s="29">
        <f>O45*1.1</f>
        <v>5100.4800000000005</v>
      </c>
    </row>
  </sheetData>
  <mergeCells count="15">
    <mergeCell ref="O42:T42"/>
    <mergeCell ref="G43:G44"/>
    <mergeCell ref="M43:M44"/>
    <mergeCell ref="S43:S44"/>
    <mergeCell ref="C43:C44"/>
    <mergeCell ref="D43:D44"/>
    <mergeCell ref="E43:E44"/>
    <mergeCell ref="F43:F44"/>
    <mergeCell ref="C42:H42"/>
    <mergeCell ref="A31:A32"/>
    <mergeCell ref="B31:B32"/>
    <mergeCell ref="C31:F31"/>
    <mergeCell ref="G31:J31"/>
    <mergeCell ref="I42:N42"/>
    <mergeCell ref="A42:B4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workbookViewId="0">
      <selection activeCell="R28" sqref="R28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41"/>
  <sheetViews>
    <sheetView topLeftCell="O1" workbookViewId="0">
      <selection activeCell="Q15" sqref="Q15"/>
    </sheetView>
  </sheetViews>
  <sheetFormatPr defaultRowHeight="15" x14ac:dyDescent="0.25"/>
  <cols>
    <col min="1" max="1" width="0" hidden="1" customWidth="1"/>
    <col min="2" max="2" width="18.42578125" hidden="1" customWidth="1"/>
    <col min="3" max="3" width="24.140625" hidden="1" customWidth="1"/>
    <col min="4" max="4" width="15.85546875" hidden="1" customWidth="1"/>
    <col min="5" max="5" width="11.140625" hidden="1" customWidth="1"/>
    <col min="6" max="6" width="15.42578125" hidden="1" customWidth="1"/>
    <col min="7" max="7" width="10" hidden="1" customWidth="1"/>
    <col min="8" max="8" width="0" hidden="1" customWidth="1"/>
    <col min="9" max="9" width="17.42578125" hidden="1" customWidth="1"/>
    <col min="10" max="14" width="0" hidden="1" customWidth="1"/>
  </cols>
  <sheetData>
    <row r="1" spans="1:14" x14ac:dyDescent="0.25">
      <c r="I1" s="813">
        <v>2019</v>
      </c>
      <c r="J1" s="813"/>
      <c r="K1" s="440"/>
      <c r="L1" s="440"/>
      <c r="M1" s="813">
        <v>2020</v>
      </c>
      <c r="N1" s="813"/>
    </row>
    <row r="2" spans="1:14" s="464" customFormat="1" ht="15.75" customHeight="1" x14ac:dyDescent="0.25">
      <c r="F2" s="464">
        <v>2018</v>
      </c>
      <c r="I2" s="464" t="s">
        <v>67</v>
      </c>
      <c r="J2" s="464" t="s">
        <v>366</v>
      </c>
      <c r="M2" s="465" t="s">
        <v>67</v>
      </c>
      <c r="N2" s="465" t="s">
        <v>366</v>
      </c>
    </row>
    <row r="3" spans="1:14" ht="21" customHeight="1" x14ac:dyDescent="0.25">
      <c r="A3" s="417"/>
      <c r="B3" s="868" t="str">
        <f>'[7]Список организаций'!$S$16 &amp; " / " &amp; '[7]Список организаций'!$I$16 &amp; IF('[7]Список организаций'!$K$16="",""," / " &amp; '[7]Список организаций'!$K$16) &amp; " / " &amp; '[7]Список организаций'!$N$16 &amp; " объектов"</f>
        <v>Каринское / ООО "Тепловик" / 1 объектов</v>
      </c>
      <c r="C3" s="869"/>
      <c r="D3" s="869"/>
      <c r="E3" s="870"/>
      <c r="F3" s="421" t="s">
        <v>365</v>
      </c>
      <c r="I3" s="421" t="s">
        <v>365</v>
      </c>
      <c r="J3" s="421" t="s">
        <v>365</v>
      </c>
      <c r="M3" s="421" t="s">
        <v>365</v>
      </c>
      <c r="N3" s="421" t="s">
        <v>365</v>
      </c>
    </row>
    <row r="4" spans="1:14" ht="15" customHeight="1" x14ac:dyDescent="0.25">
      <c r="A4" s="418"/>
      <c r="B4" s="418"/>
      <c r="C4" s="418"/>
      <c r="D4" s="418"/>
      <c r="E4" s="418"/>
      <c r="F4" s="422">
        <f>$D3</f>
        <v>0</v>
      </c>
      <c r="I4" s="422">
        <f>$D3</f>
        <v>0</v>
      </c>
      <c r="J4" s="422">
        <f>$D3</f>
        <v>0</v>
      </c>
      <c r="M4" s="422">
        <f>$D3</f>
        <v>0</v>
      </c>
      <c r="N4" s="422">
        <f>$D3</f>
        <v>0</v>
      </c>
    </row>
    <row r="5" spans="1:14" ht="15" customHeight="1" x14ac:dyDescent="0.25">
      <c r="A5" s="419" t="s">
        <v>309</v>
      </c>
      <c r="B5" s="843" t="s">
        <v>310</v>
      </c>
      <c r="C5" s="871"/>
      <c r="D5" s="844"/>
      <c r="E5" s="420" t="s">
        <v>311</v>
      </c>
      <c r="F5" s="423">
        <v>700</v>
      </c>
      <c r="I5" s="423">
        <v>700</v>
      </c>
      <c r="J5" s="426">
        <v>700</v>
      </c>
      <c r="M5" s="423">
        <v>700</v>
      </c>
      <c r="N5" s="426">
        <v>700</v>
      </c>
    </row>
    <row r="6" spans="1:14" x14ac:dyDescent="0.25">
      <c r="A6" s="419" t="s">
        <v>312</v>
      </c>
      <c r="B6" s="845"/>
      <c r="C6" s="872"/>
      <c r="D6" s="846"/>
      <c r="E6" s="420" t="s">
        <v>313</v>
      </c>
      <c r="F6" s="424">
        <f>F5*F4</f>
        <v>0</v>
      </c>
      <c r="I6" s="424">
        <f>I5*I4</f>
        <v>0</v>
      </c>
      <c r="J6" s="424">
        <f>J5*J4</f>
        <v>0</v>
      </c>
      <c r="M6" s="424">
        <f>M5*M4</f>
        <v>0</v>
      </c>
      <c r="N6" s="424">
        <f>N5*N4</f>
        <v>0</v>
      </c>
    </row>
    <row r="7" spans="1:14" ht="15" customHeight="1" x14ac:dyDescent="0.25">
      <c r="A7" s="419" t="s">
        <v>314</v>
      </c>
      <c r="B7" s="843" t="s">
        <v>315</v>
      </c>
      <c r="C7" s="871"/>
      <c r="D7" s="844"/>
      <c r="E7" s="420" t="s">
        <v>311</v>
      </c>
      <c r="F7" s="424">
        <f>IF(F11=0,0,F14*1000/F11)</f>
        <v>900</v>
      </c>
      <c r="I7" s="424">
        <f>IF(I11=0,0,I14*1000/I11)</f>
        <v>900.00000000000011</v>
      </c>
      <c r="J7" s="424">
        <f>IF(J11=0,0,J14*1000/J11)</f>
        <v>900</v>
      </c>
      <c r="M7" s="424">
        <f>IF(M11=0,0,M14*1000/M11)</f>
        <v>900</v>
      </c>
      <c r="N7" s="424">
        <f>IF(N11=0,0,N14*1000/N11)</f>
        <v>899.99999999999989</v>
      </c>
    </row>
    <row r="8" spans="1:14" x14ac:dyDescent="0.25">
      <c r="A8" s="419" t="s">
        <v>316</v>
      </c>
      <c r="B8" s="845"/>
      <c r="C8" s="872"/>
      <c r="D8" s="846"/>
      <c r="E8" s="420" t="s">
        <v>313</v>
      </c>
      <c r="F8" s="424">
        <f>IF(F11=0,0,F15*1000/F11)</f>
        <v>0</v>
      </c>
      <c r="I8" s="424">
        <f>IF(I11=0,0,I15*1000/I11)</f>
        <v>0</v>
      </c>
      <c r="J8" s="424">
        <f>IF(J11=0,0,J15*1000/J11)</f>
        <v>0</v>
      </c>
      <c r="M8" s="424">
        <f>IF(M11=0,0,M15*1000/M11)</f>
        <v>0</v>
      </c>
      <c r="N8" s="424">
        <f>IF(N11=0,0,N15*1000/N11)</f>
        <v>0</v>
      </c>
    </row>
    <row r="9" spans="1:14" ht="15" customHeight="1" x14ac:dyDescent="0.25">
      <c r="A9" s="419" t="s">
        <v>317</v>
      </c>
      <c r="B9" s="843" t="s">
        <v>318</v>
      </c>
      <c r="C9" s="871"/>
      <c r="D9" s="844"/>
      <c r="E9" s="420" t="s">
        <v>311</v>
      </c>
      <c r="F9" s="424">
        <f>IF(F13=0,0,F14*1000/F13)</f>
        <v>3333.333333333333</v>
      </c>
      <c r="I9" s="424">
        <f>IF(I13=0,0,I14*1000/I13)</f>
        <v>3333.3333333333335</v>
      </c>
      <c r="J9" s="424">
        <f>IF(J13=0,0,J14*1000/J13)</f>
        <v>3333.3333333333335</v>
      </c>
      <c r="M9" s="424">
        <f>IF(M13=0,0,M14*1000/M13)</f>
        <v>3333.333333333333</v>
      </c>
      <c r="N9" s="424">
        <f>IF(N13=0,0,N14*1000/N13)</f>
        <v>3333.3333333333326</v>
      </c>
    </row>
    <row r="10" spans="1:14" x14ac:dyDescent="0.25">
      <c r="A10" s="419" t="s">
        <v>319</v>
      </c>
      <c r="B10" s="845"/>
      <c r="C10" s="872"/>
      <c r="D10" s="846"/>
      <c r="E10" s="420" t="s">
        <v>313</v>
      </c>
      <c r="F10" s="424">
        <f>IF(F13=0,0,F15*1000/F13)</f>
        <v>0</v>
      </c>
      <c r="I10" s="424">
        <f>IF(I13=0,0,I15*1000/I13)</f>
        <v>0</v>
      </c>
      <c r="J10" s="424">
        <f>IF(J13=0,0,J15*1000/J13)</f>
        <v>0</v>
      </c>
      <c r="M10" s="424">
        <f>IF(M13=0,0,M15*1000/M13)</f>
        <v>0</v>
      </c>
      <c r="N10" s="424">
        <f>IF(N13=0,0,N15*1000/N13)</f>
        <v>0</v>
      </c>
    </row>
    <row r="11" spans="1:14" ht="15" customHeight="1" x14ac:dyDescent="0.25">
      <c r="A11" s="419" t="s">
        <v>320</v>
      </c>
      <c r="B11" s="873" t="s">
        <v>321</v>
      </c>
      <c r="C11" s="874"/>
      <c r="D11" s="874"/>
      <c r="E11" s="875"/>
      <c r="F11" s="423">
        <v>1985</v>
      </c>
      <c r="G11" s="412">
        <f>F11+F57+F93</f>
        <v>4379.7</v>
      </c>
      <c r="I11" s="423">
        <v>1772</v>
      </c>
      <c r="J11" s="426">
        <v>1325</v>
      </c>
      <c r="M11" s="423">
        <v>1210</v>
      </c>
      <c r="N11" s="426">
        <v>959</v>
      </c>
    </row>
    <row r="12" spans="1:14" ht="15" customHeight="1" x14ac:dyDescent="0.25">
      <c r="A12" s="419" t="s">
        <v>322</v>
      </c>
      <c r="B12" s="873" t="s">
        <v>323</v>
      </c>
      <c r="C12" s="874"/>
      <c r="D12" s="874"/>
      <c r="E12" s="875"/>
      <c r="F12" s="423">
        <v>0.27</v>
      </c>
      <c r="I12" s="423">
        <v>0.27</v>
      </c>
      <c r="J12" s="426">
        <v>0.27</v>
      </c>
      <c r="M12" s="423">
        <v>0.27</v>
      </c>
      <c r="N12" s="426">
        <v>0.27</v>
      </c>
    </row>
    <row r="13" spans="1:14" ht="15" customHeight="1" x14ac:dyDescent="0.25">
      <c r="A13" s="419" t="s">
        <v>324</v>
      </c>
      <c r="B13" s="873" t="s">
        <v>325</v>
      </c>
      <c r="C13" s="874"/>
      <c r="D13" s="874"/>
      <c r="E13" s="875"/>
      <c r="F13" s="424">
        <f>F11*F12</f>
        <v>535.95000000000005</v>
      </c>
      <c r="G13" s="412">
        <f>F13+F49+F85</f>
        <v>1182.519</v>
      </c>
      <c r="I13" s="424">
        <f>I11*I12</f>
        <v>478.44000000000005</v>
      </c>
      <c r="J13" s="424">
        <f>J11*J12</f>
        <v>357.75</v>
      </c>
      <c r="M13" s="424">
        <f>M11*M12</f>
        <v>326.70000000000005</v>
      </c>
      <c r="N13" s="424">
        <f>N11*N12</f>
        <v>258.93</v>
      </c>
    </row>
    <row r="14" spans="1:14" ht="15" customHeight="1" x14ac:dyDescent="0.25">
      <c r="A14" s="419" t="s">
        <v>326</v>
      </c>
      <c r="B14" s="862" t="s">
        <v>327</v>
      </c>
      <c r="C14" s="863"/>
      <c r="D14" s="864"/>
      <c r="E14" s="420" t="s">
        <v>311</v>
      </c>
      <c r="F14" s="424">
        <f>F5*F11/1000+F22+F27+F32</f>
        <v>1786.5</v>
      </c>
      <c r="I14" s="424">
        <f>I5*I11/1000+I22+I27+I32</f>
        <v>1594.8000000000002</v>
      </c>
      <c r="J14" s="424">
        <f>J5*J11/1000+J22+J27+J32</f>
        <v>1192.5</v>
      </c>
      <c r="M14" s="424">
        <f>M5*M11/1000+M22+M27+M32</f>
        <v>1089</v>
      </c>
      <c r="N14" s="424">
        <f>N5*N11/1000+N22+N27+N32</f>
        <v>863.09999999999991</v>
      </c>
    </row>
    <row r="15" spans="1:14" ht="15" customHeight="1" x14ac:dyDescent="0.25">
      <c r="A15" s="419" t="s">
        <v>328</v>
      </c>
      <c r="B15" s="865"/>
      <c r="C15" s="866"/>
      <c r="D15" s="867"/>
      <c r="E15" s="420" t="s">
        <v>313</v>
      </c>
      <c r="F15" s="424">
        <f>F6*F11/1000+F23+F28+F33</f>
        <v>0</v>
      </c>
      <c r="I15" s="424">
        <f>I6*I11/1000+I23+I28+I33</f>
        <v>0</v>
      </c>
      <c r="J15" s="424">
        <f>J6*J11/1000+J23+J28+J33</f>
        <v>0</v>
      </c>
      <c r="M15" s="424">
        <f>M6*M11/1000+M23+M28+M33</f>
        <v>0</v>
      </c>
      <c r="N15" s="424">
        <f>N6*N11/1000+N23+N28+N33</f>
        <v>0</v>
      </c>
    </row>
    <row r="16" spans="1:14" ht="15" hidden="1" customHeight="1" x14ac:dyDescent="0.25">
      <c r="A16" s="419" t="s">
        <v>329</v>
      </c>
      <c r="B16" s="843" t="s">
        <v>330</v>
      </c>
      <c r="C16" s="844"/>
      <c r="D16" s="856" t="s">
        <v>331</v>
      </c>
      <c r="E16" s="420" t="s">
        <v>311</v>
      </c>
      <c r="F16" s="425"/>
      <c r="I16" s="425"/>
      <c r="J16" s="425"/>
      <c r="M16" s="425"/>
      <c r="N16" s="425"/>
    </row>
    <row r="17" spans="1:14" hidden="1" x14ac:dyDescent="0.25">
      <c r="A17" s="419" t="s">
        <v>332</v>
      </c>
      <c r="B17" s="860"/>
      <c r="C17" s="861"/>
      <c r="D17" s="857"/>
      <c r="E17" s="420" t="s">
        <v>313</v>
      </c>
      <c r="F17" s="425"/>
      <c r="I17" s="425"/>
      <c r="J17" s="425"/>
      <c r="M17" s="425"/>
      <c r="N17" s="425"/>
    </row>
    <row r="18" spans="1:14" ht="15" hidden="1" customHeight="1" x14ac:dyDescent="0.25">
      <c r="A18" s="419" t="s">
        <v>333</v>
      </c>
      <c r="B18" s="845"/>
      <c r="C18" s="846"/>
      <c r="D18" s="854" t="s">
        <v>334</v>
      </c>
      <c r="E18" s="855"/>
      <c r="F18" s="425"/>
      <c r="I18" s="425"/>
      <c r="J18" s="425"/>
      <c r="M18" s="425"/>
      <c r="N18" s="425"/>
    </row>
    <row r="19" spans="1:14" ht="15" hidden="1" customHeight="1" x14ac:dyDescent="0.25">
      <c r="A19" s="419" t="s">
        <v>335</v>
      </c>
      <c r="B19" s="840" t="s">
        <v>336</v>
      </c>
      <c r="C19" s="840" t="s">
        <v>337</v>
      </c>
      <c r="D19" s="858" t="s">
        <v>338</v>
      </c>
      <c r="E19" s="420" t="s">
        <v>311</v>
      </c>
      <c r="F19" s="423">
        <v>200</v>
      </c>
      <c r="I19" s="423">
        <v>200</v>
      </c>
      <c r="J19" s="426">
        <v>200</v>
      </c>
      <c r="M19" s="423">
        <v>200</v>
      </c>
      <c r="N19" s="426">
        <v>200</v>
      </c>
    </row>
    <row r="20" spans="1:14" hidden="1" x14ac:dyDescent="0.25">
      <c r="A20" s="419" t="s">
        <v>339</v>
      </c>
      <c r="B20" s="841"/>
      <c r="C20" s="841"/>
      <c r="D20" s="859"/>
      <c r="E20" s="420" t="s">
        <v>313</v>
      </c>
      <c r="F20" s="424">
        <f>F19*F4</f>
        <v>0</v>
      </c>
      <c r="I20" s="424">
        <f>I19*I4</f>
        <v>0</v>
      </c>
      <c r="J20" s="424">
        <f>J19*J4</f>
        <v>0</v>
      </c>
      <c r="M20" s="424">
        <f>M19*M4</f>
        <v>0</v>
      </c>
      <c r="N20" s="424">
        <f>N19*N4</f>
        <v>0</v>
      </c>
    </row>
    <row r="21" spans="1:14" ht="15" hidden="1" customHeight="1" x14ac:dyDescent="0.25">
      <c r="A21" s="419" t="s">
        <v>340</v>
      </c>
      <c r="B21" s="841"/>
      <c r="C21" s="841"/>
      <c r="D21" s="854" t="s">
        <v>341</v>
      </c>
      <c r="E21" s="855"/>
      <c r="F21" s="423">
        <v>1985</v>
      </c>
      <c r="I21" s="423">
        <v>1772</v>
      </c>
      <c r="J21" s="426">
        <v>1325</v>
      </c>
      <c r="M21" s="423">
        <v>1210</v>
      </c>
      <c r="N21" s="426">
        <v>959</v>
      </c>
    </row>
    <row r="22" spans="1:14" ht="15" hidden="1" customHeight="1" x14ac:dyDescent="0.25">
      <c r="A22" s="419" t="s">
        <v>342</v>
      </c>
      <c r="B22" s="841"/>
      <c r="C22" s="841"/>
      <c r="D22" s="856" t="s">
        <v>343</v>
      </c>
      <c r="E22" s="420" t="s">
        <v>311</v>
      </c>
      <c r="F22" s="424">
        <f>F19*F21/1000</f>
        <v>397</v>
      </c>
      <c r="G22">
        <f>F19*F21</f>
        <v>397000</v>
      </c>
      <c r="I22" s="424">
        <f>I19*I21/1000</f>
        <v>354.4</v>
      </c>
      <c r="J22" s="424">
        <f>J19*J21/1000</f>
        <v>265</v>
      </c>
      <c r="M22" s="424">
        <f>M19*M21/1000</f>
        <v>242</v>
      </c>
      <c r="N22" s="424">
        <f>N19*N21/1000</f>
        <v>191.8</v>
      </c>
    </row>
    <row r="23" spans="1:14" hidden="1" x14ac:dyDescent="0.25">
      <c r="A23" s="419" t="s">
        <v>344</v>
      </c>
      <c r="B23" s="841"/>
      <c r="C23" s="842"/>
      <c r="D23" s="857"/>
      <c r="E23" s="420" t="s">
        <v>313</v>
      </c>
      <c r="F23" s="424">
        <f>F20*F21/1000</f>
        <v>0</v>
      </c>
      <c r="I23" s="424">
        <f>I20*I21/1000</f>
        <v>0</v>
      </c>
      <c r="J23" s="424">
        <f>J20*J21/1000</f>
        <v>0</v>
      </c>
      <c r="M23" s="424">
        <f>M20*M21/1000</f>
        <v>0</v>
      </c>
      <c r="N23" s="424">
        <f>N20*N21/1000</f>
        <v>0</v>
      </c>
    </row>
    <row r="24" spans="1:14" ht="15" hidden="1" customHeight="1" x14ac:dyDescent="0.25">
      <c r="A24" s="419" t="s">
        <v>345</v>
      </c>
      <c r="B24" s="841"/>
      <c r="C24" s="840" t="s">
        <v>346</v>
      </c>
      <c r="D24" s="858" t="s">
        <v>338</v>
      </c>
      <c r="E24" s="420" t="s">
        <v>311</v>
      </c>
      <c r="F24" s="423"/>
      <c r="I24" s="423"/>
      <c r="J24" s="426"/>
      <c r="M24" s="423"/>
      <c r="N24" s="426"/>
    </row>
    <row r="25" spans="1:14" hidden="1" x14ac:dyDescent="0.25">
      <c r="A25" s="419" t="s">
        <v>347</v>
      </c>
      <c r="B25" s="841"/>
      <c r="C25" s="841"/>
      <c r="D25" s="859"/>
      <c r="E25" s="420" t="s">
        <v>313</v>
      </c>
      <c r="F25" s="424">
        <f>F24*F4</f>
        <v>0</v>
      </c>
      <c r="I25" s="424">
        <f>I24*I4</f>
        <v>0</v>
      </c>
      <c r="J25" s="424">
        <f>J24*J4</f>
        <v>0</v>
      </c>
      <c r="M25" s="424">
        <f>M24*M4</f>
        <v>0</v>
      </c>
      <c r="N25" s="424">
        <f>N24*N4</f>
        <v>0</v>
      </c>
    </row>
    <row r="26" spans="1:14" ht="15" hidden="1" customHeight="1" x14ac:dyDescent="0.25">
      <c r="A26" s="419" t="s">
        <v>348</v>
      </c>
      <c r="B26" s="841"/>
      <c r="C26" s="841"/>
      <c r="D26" s="854" t="s">
        <v>341</v>
      </c>
      <c r="E26" s="855"/>
      <c r="F26" s="423"/>
      <c r="I26" s="423"/>
      <c r="J26" s="426"/>
      <c r="M26" s="423"/>
      <c r="N26" s="426"/>
    </row>
    <row r="27" spans="1:14" ht="15" hidden="1" customHeight="1" x14ac:dyDescent="0.25">
      <c r="A27" s="419" t="s">
        <v>349</v>
      </c>
      <c r="B27" s="841"/>
      <c r="C27" s="841"/>
      <c r="D27" s="856" t="s">
        <v>343</v>
      </c>
      <c r="E27" s="420" t="s">
        <v>311</v>
      </c>
      <c r="F27" s="424">
        <f>F24*F26/1000</f>
        <v>0</v>
      </c>
      <c r="I27" s="424">
        <f>I24*I26/1000</f>
        <v>0</v>
      </c>
      <c r="J27" s="424">
        <f>J24*J26/1000</f>
        <v>0</v>
      </c>
      <c r="M27" s="424">
        <f>M24*M26/1000</f>
        <v>0</v>
      </c>
      <c r="N27" s="424">
        <f>N24*N26/1000</f>
        <v>0</v>
      </c>
    </row>
    <row r="28" spans="1:14" hidden="1" x14ac:dyDescent="0.25">
      <c r="A28" s="419" t="s">
        <v>350</v>
      </c>
      <c r="B28" s="841"/>
      <c r="C28" s="842"/>
      <c r="D28" s="857"/>
      <c r="E28" s="420" t="s">
        <v>313</v>
      </c>
      <c r="F28" s="424">
        <f>F25*F26/1000</f>
        <v>0</v>
      </c>
      <c r="I28" s="424">
        <f>I25*I26/1000</f>
        <v>0</v>
      </c>
      <c r="J28" s="424">
        <f>J25*J26/1000</f>
        <v>0</v>
      </c>
      <c r="M28" s="424">
        <f>M25*M26/1000</f>
        <v>0</v>
      </c>
      <c r="N28" s="424">
        <f>N25*N26/1000</f>
        <v>0</v>
      </c>
    </row>
    <row r="29" spans="1:14" ht="15" hidden="1" customHeight="1" x14ac:dyDescent="0.25">
      <c r="A29" s="419" t="s">
        <v>351</v>
      </c>
      <c r="B29" s="841"/>
      <c r="C29" s="840" t="s">
        <v>352</v>
      </c>
      <c r="D29" s="858" t="s">
        <v>338</v>
      </c>
      <c r="E29" s="420" t="s">
        <v>311</v>
      </c>
      <c r="F29" s="423"/>
      <c r="I29" s="423"/>
      <c r="J29" s="426"/>
      <c r="M29" s="423"/>
      <c r="N29" s="426"/>
    </row>
    <row r="30" spans="1:14" ht="15" hidden="1" customHeight="1" x14ac:dyDescent="0.25">
      <c r="A30" s="419" t="s">
        <v>353</v>
      </c>
      <c r="B30" s="841"/>
      <c r="C30" s="841"/>
      <c r="D30" s="859"/>
      <c r="E30" s="420" t="s">
        <v>313</v>
      </c>
      <c r="F30" s="424">
        <f>F29*F4</f>
        <v>0</v>
      </c>
      <c r="I30" s="424">
        <f>I29*I4</f>
        <v>0</v>
      </c>
      <c r="J30" s="424">
        <f>J29*J4</f>
        <v>0</v>
      </c>
      <c r="M30" s="424">
        <f>M29*M4</f>
        <v>0</v>
      </c>
      <c r="N30" s="424">
        <f>N29*N4</f>
        <v>0</v>
      </c>
    </row>
    <row r="31" spans="1:14" ht="15" hidden="1" customHeight="1" x14ac:dyDescent="0.25">
      <c r="A31" s="419" t="s">
        <v>354</v>
      </c>
      <c r="B31" s="841"/>
      <c r="C31" s="841"/>
      <c r="D31" s="854" t="s">
        <v>341</v>
      </c>
      <c r="E31" s="855"/>
      <c r="F31" s="423"/>
      <c r="I31" s="423"/>
      <c r="J31" s="426"/>
      <c r="M31" s="423"/>
      <c r="N31" s="426"/>
    </row>
    <row r="32" spans="1:14" ht="15" hidden="1" customHeight="1" x14ac:dyDescent="0.25">
      <c r="A32" s="419" t="s">
        <v>355</v>
      </c>
      <c r="B32" s="841"/>
      <c r="C32" s="841"/>
      <c r="D32" s="856" t="s">
        <v>343</v>
      </c>
      <c r="E32" s="420" t="s">
        <v>311</v>
      </c>
      <c r="F32" s="424">
        <f>F29*F31/1000</f>
        <v>0</v>
      </c>
      <c r="I32" s="424">
        <f>I29*I31/1000</f>
        <v>0</v>
      </c>
      <c r="J32" s="424">
        <f>J29*J31/1000</f>
        <v>0</v>
      </c>
      <c r="M32" s="424">
        <f>M29*M31/1000</f>
        <v>0</v>
      </c>
      <c r="N32" s="424">
        <f>N29*N31/1000</f>
        <v>0</v>
      </c>
    </row>
    <row r="33" spans="1:14" ht="15" hidden="1" customHeight="1" x14ac:dyDescent="0.25">
      <c r="A33" s="419" t="s">
        <v>356</v>
      </c>
      <c r="B33" s="842"/>
      <c r="C33" s="842"/>
      <c r="D33" s="857"/>
      <c r="E33" s="420" t="s">
        <v>313</v>
      </c>
      <c r="F33" s="424">
        <f>F30*F31/1000</f>
        <v>0</v>
      </c>
      <c r="I33" s="424">
        <f>I30*I31/1000</f>
        <v>0</v>
      </c>
      <c r="J33" s="424">
        <f>J30*J31/1000</f>
        <v>0</v>
      </c>
      <c r="M33" s="424">
        <f>M30*M31/1000</f>
        <v>0</v>
      </c>
      <c r="N33" s="424">
        <f>N30*N31/1000</f>
        <v>0</v>
      </c>
    </row>
    <row r="34" spans="1:14" ht="15" hidden="1" customHeight="1" x14ac:dyDescent="0.25">
      <c r="A34" s="419" t="s">
        <v>357</v>
      </c>
      <c r="B34" s="840" t="s">
        <v>13</v>
      </c>
      <c r="C34" s="843" t="s">
        <v>358</v>
      </c>
      <c r="D34" s="844"/>
      <c r="E34" s="420" t="s">
        <v>311</v>
      </c>
      <c r="F34" s="425"/>
      <c r="I34" s="425"/>
      <c r="J34" s="425"/>
      <c r="M34" s="425"/>
      <c r="N34" s="425"/>
    </row>
    <row r="35" spans="1:14" ht="15" hidden="1" customHeight="1" x14ac:dyDescent="0.25">
      <c r="A35" s="419" t="s">
        <v>359</v>
      </c>
      <c r="B35" s="841"/>
      <c r="C35" s="845"/>
      <c r="D35" s="846"/>
      <c r="E35" s="420" t="s">
        <v>313</v>
      </c>
      <c r="F35" s="425"/>
      <c r="I35" s="425"/>
      <c r="J35" s="425"/>
      <c r="M35" s="425"/>
      <c r="N35" s="425"/>
    </row>
    <row r="36" spans="1:14" ht="15" hidden="1" customHeight="1" x14ac:dyDescent="0.25">
      <c r="A36" s="419" t="s">
        <v>360</v>
      </c>
      <c r="B36" s="841"/>
      <c r="C36" s="847" t="s">
        <v>361</v>
      </c>
      <c r="D36" s="848"/>
      <c r="E36" s="849"/>
      <c r="F36" s="425"/>
      <c r="I36" s="425"/>
      <c r="J36" s="425"/>
      <c r="M36" s="425"/>
      <c r="N36" s="425"/>
    </row>
    <row r="37" spans="1:14" ht="15" hidden="1" customHeight="1" x14ac:dyDescent="0.25">
      <c r="A37" s="419" t="s">
        <v>362</v>
      </c>
      <c r="B37" s="841"/>
      <c r="C37" s="850" t="s">
        <v>363</v>
      </c>
      <c r="D37" s="851"/>
      <c r="E37" s="420" t="s">
        <v>311</v>
      </c>
      <c r="F37" s="425"/>
      <c r="I37" s="425"/>
      <c r="J37" s="425"/>
      <c r="M37" s="425"/>
      <c r="N37" s="425"/>
    </row>
    <row r="38" spans="1:14" ht="15" hidden="1" customHeight="1" x14ac:dyDescent="0.25">
      <c r="A38" s="419" t="s">
        <v>364</v>
      </c>
      <c r="B38" s="842"/>
      <c r="C38" s="852"/>
      <c r="D38" s="853"/>
      <c r="E38" s="420" t="s">
        <v>313</v>
      </c>
      <c r="F38" s="425"/>
      <c r="I38" s="425"/>
      <c r="J38" s="425"/>
      <c r="M38" s="425"/>
      <c r="N38" s="425"/>
    </row>
    <row r="39" spans="1:14" ht="21" customHeight="1" x14ac:dyDescent="0.25">
      <c r="A39" s="417" t="e">
        <f>#REF!</f>
        <v>#REF!</v>
      </c>
      <c r="B39" s="868" t="str">
        <f>'[7]Список организаций'!$S$17 &amp; " / " &amp; '[7]Список организаций'!$I$17 &amp; IF('[7]Список организаций'!$K$17="",""," / " &amp; '[7]Список организаций'!$K$17) &amp; " / " &amp; '[7]Список организаций'!$N$17 &amp; " объектов"</f>
        <v>Закаринское / ООО "Тепловик" / 1 объектов</v>
      </c>
      <c r="C39" s="869"/>
      <c r="D39" s="869"/>
      <c r="E39" s="870"/>
      <c r="F39" s="421" t="s">
        <v>365</v>
      </c>
      <c r="I39" s="421" t="s">
        <v>365</v>
      </c>
      <c r="J39" s="421" t="s">
        <v>365</v>
      </c>
      <c r="M39" s="421" t="s">
        <v>365</v>
      </c>
      <c r="N39" s="421" t="s">
        <v>365</v>
      </c>
    </row>
    <row r="40" spans="1:14" ht="15" customHeight="1" x14ac:dyDescent="0.25">
      <c r="A40" s="418"/>
      <c r="B40" s="418"/>
      <c r="C40" s="418"/>
      <c r="D40" s="418"/>
      <c r="E40" s="418"/>
      <c r="F40" s="422">
        <f>$D39</f>
        <v>0</v>
      </c>
      <c r="I40" s="422">
        <f>$D39</f>
        <v>0</v>
      </c>
      <c r="J40" s="422">
        <f>$D39</f>
        <v>0</v>
      </c>
      <c r="M40" s="422">
        <f>$D39</f>
        <v>0</v>
      </c>
      <c r="N40" s="422">
        <f>$D39</f>
        <v>0</v>
      </c>
    </row>
    <row r="41" spans="1:14" ht="15" customHeight="1" x14ac:dyDescent="0.25">
      <c r="A41" s="419" t="s">
        <v>309</v>
      </c>
      <c r="B41" s="843" t="s">
        <v>310</v>
      </c>
      <c r="C41" s="871"/>
      <c r="D41" s="844"/>
      <c r="E41" s="420" t="s">
        <v>311</v>
      </c>
      <c r="F41" s="423">
        <v>700</v>
      </c>
      <c r="I41" s="423">
        <v>700</v>
      </c>
      <c r="J41" s="426">
        <v>700</v>
      </c>
      <c r="M41" s="423">
        <v>700</v>
      </c>
      <c r="N41" s="426">
        <v>700</v>
      </c>
    </row>
    <row r="42" spans="1:14" ht="15" customHeight="1" x14ac:dyDescent="0.25">
      <c r="A42" s="419" t="s">
        <v>312</v>
      </c>
      <c r="B42" s="845"/>
      <c r="C42" s="872"/>
      <c r="D42" s="846"/>
      <c r="E42" s="420" t="s">
        <v>313</v>
      </c>
      <c r="F42" s="424">
        <f>F41*F40</f>
        <v>0</v>
      </c>
      <c r="I42" s="424">
        <f>I41*I40</f>
        <v>0</v>
      </c>
      <c r="J42" s="424">
        <f>J41*J40</f>
        <v>0</v>
      </c>
      <c r="M42" s="424">
        <f>M41*M40</f>
        <v>0</v>
      </c>
      <c r="N42" s="424">
        <f>N41*N40</f>
        <v>0</v>
      </c>
    </row>
    <row r="43" spans="1:14" ht="15" customHeight="1" x14ac:dyDescent="0.25">
      <c r="A43" s="419" t="s">
        <v>314</v>
      </c>
      <c r="B43" s="843" t="s">
        <v>315</v>
      </c>
      <c r="C43" s="871"/>
      <c r="D43" s="844"/>
      <c r="E43" s="420" t="s">
        <v>311</v>
      </c>
      <c r="F43" s="424">
        <f>IF(F47=0,0,F50*1000/F47)</f>
        <v>900</v>
      </c>
      <c r="I43" s="424">
        <f>IF(I47=0,0,I50*1000/I47)</f>
        <v>900</v>
      </c>
      <c r="J43" s="424">
        <f>IF(J47=0,0,J50*1000/J47)</f>
        <v>899.99999999999989</v>
      </c>
      <c r="M43" s="424">
        <f>IF(M47=0,0,M50*1000/M47)</f>
        <v>900</v>
      </c>
      <c r="N43" s="424">
        <f>IF(N47=0,0,N50*1000/N47)</f>
        <v>900</v>
      </c>
    </row>
    <row r="44" spans="1:14" x14ac:dyDescent="0.25">
      <c r="A44" s="419" t="s">
        <v>316</v>
      </c>
      <c r="B44" s="845"/>
      <c r="C44" s="872"/>
      <c r="D44" s="846"/>
      <c r="E44" s="420" t="s">
        <v>313</v>
      </c>
      <c r="F44" s="424">
        <f>IF(F47=0,0,F51*1000/F47)</f>
        <v>0</v>
      </c>
      <c r="I44" s="424">
        <f>IF(I47=0,0,I51*1000/I47)</f>
        <v>0</v>
      </c>
      <c r="J44" s="424">
        <f>IF(J47=0,0,J51*1000/J47)</f>
        <v>0</v>
      </c>
      <c r="M44" s="424">
        <f>IF(M47=0,0,M51*1000/M47)</f>
        <v>0</v>
      </c>
      <c r="N44" s="424">
        <f>IF(N47=0,0,N51*1000/N47)</f>
        <v>0</v>
      </c>
    </row>
    <row r="45" spans="1:14" ht="15" customHeight="1" x14ac:dyDescent="0.25">
      <c r="A45" s="419" t="s">
        <v>317</v>
      </c>
      <c r="B45" s="843" t="s">
        <v>318</v>
      </c>
      <c r="C45" s="871"/>
      <c r="D45" s="844"/>
      <c r="E45" s="420" t="s">
        <v>311</v>
      </c>
      <c r="F45" s="424">
        <f>IF(F49=0,0,F50*1000/F49)</f>
        <v>3333.3333333333335</v>
      </c>
      <c r="I45" s="424">
        <f>IF(I49=0,0,I50*1000/I49)</f>
        <v>3333.333333333333</v>
      </c>
      <c r="J45" s="424">
        <f>IF(J49=0,0,J50*1000/J49)</f>
        <v>3333.3333333333326</v>
      </c>
      <c r="M45" s="424">
        <f>IF(M49=0,0,M50*1000/M49)</f>
        <v>3333.333333333333</v>
      </c>
      <c r="N45" s="424">
        <f>IF(N49=0,0,N50*1000/N49)</f>
        <v>3333.333333333333</v>
      </c>
    </row>
    <row r="46" spans="1:14" x14ac:dyDescent="0.25">
      <c r="A46" s="419" t="s">
        <v>319</v>
      </c>
      <c r="B46" s="845"/>
      <c r="C46" s="872"/>
      <c r="D46" s="846"/>
      <c r="E46" s="420" t="s">
        <v>313</v>
      </c>
      <c r="F46" s="424">
        <f>IF(F49=0,0,F51*1000/F49)</f>
        <v>0</v>
      </c>
      <c r="I46" s="424">
        <f>IF(I49=0,0,I51*1000/I49)</f>
        <v>0</v>
      </c>
      <c r="J46" s="424">
        <f>IF(J49=0,0,J51*1000/J49)</f>
        <v>0</v>
      </c>
      <c r="M46" s="424">
        <f>IF(M49=0,0,M51*1000/M49)</f>
        <v>0</v>
      </c>
      <c r="N46" s="424">
        <f>IF(N49=0,0,N51*1000/N49)</f>
        <v>0</v>
      </c>
    </row>
    <row r="47" spans="1:14" ht="15" customHeight="1" x14ac:dyDescent="0.25">
      <c r="A47" s="419" t="s">
        <v>320</v>
      </c>
      <c r="B47" s="873" t="s">
        <v>321</v>
      </c>
      <c r="C47" s="874"/>
      <c r="D47" s="874"/>
      <c r="E47" s="875"/>
      <c r="F47" s="423">
        <v>1498.3</v>
      </c>
      <c r="I47" s="423">
        <v>1080</v>
      </c>
      <c r="J47" s="426">
        <v>789</v>
      </c>
      <c r="M47" s="423">
        <v>952</v>
      </c>
      <c r="N47" s="426">
        <v>760</v>
      </c>
    </row>
    <row r="48" spans="1:14" ht="15" customHeight="1" x14ac:dyDescent="0.25">
      <c r="A48" s="419" t="s">
        <v>322</v>
      </c>
      <c r="B48" s="873" t="s">
        <v>323</v>
      </c>
      <c r="C48" s="874"/>
      <c r="D48" s="874"/>
      <c r="E48" s="875"/>
      <c r="F48" s="423">
        <v>0.27</v>
      </c>
      <c r="I48" s="423">
        <v>0.27</v>
      </c>
      <c r="J48" s="426">
        <v>0.27</v>
      </c>
      <c r="M48" s="423">
        <v>0.27</v>
      </c>
      <c r="N48" s="426">
        <v>0.27</v>
      </c>
    </row>
    <row r="49" spans="1:14" ht="15" customHeight="1" x14ac:dyDescent="0.25">
      <c r="A49" s="419" t="s">
        <v>324</v>
      </c>
      <c r="B49" s="873" t="s">
        <v>325</v>
      </c>
      <c r="C49" s="874"/>
      <c r="D49" s="874"/>
      <c r="E49" s="875"/>
      <c r="F49" s="424">
        <f>F47*F48</f>
        <v>404.541</v>
      </c>
      <c r="I49" s="424">
        <f>I47*I48</f>
        <v>291.60000000000002</v>
      </c>
      <c r="J49" s="424">
        <f>J47*J48</f>
        <v>213.03</v>
      </c>
      <c r="M49" s="424">
        <f>M47*M48</f>
        <v>257.04000000000002</v>
      </c>
      <c r="N49" s="424">
        <f>N47*N48</f>
        <v>205.20000000000002</v>
      </c>
    </row>
    <row r="50" spans="1:14" ht="15" customHeight="1" x14ac:dyDescent="0.25">
      <c r="A50" s="419" t="s">
        <v>326</v>
      </c>
      <c r="B50" s="862" t="s">
        <v>327</v>
      </c>
      <c r="C50" s="863"/>
      <c r="D50" s="864"/>
      <c r="E50" s="420" t="s">
        <v>311</v>
      </c>
      <c r="F50" s="424">
        <f>F41*F47/1000+F58+F63+F68</f>
        <v>1348.47</v>
      </c>
      <c r="I50" s="424">
        <f>I41*I47/1000+I58+I63+I68</f>
        <v>972</v>
      </c>
      <c r="J50" s="424">
        <f>J41*J47/1000+J58+J63+J68</f>
        <v>710.09999999999991</v>
      </c>
      <c r="M50" s="424">
        <f>M41*M47/1000+M58+M63+M68</f>
        <v>856.8</v>
      </c>
      <c r="N50" s="424">
        <f>N41*N47/1000+N58+N63+N68</f>
        <v>684</v>
      </c>
    </row>
    <row r="51" spans="1:14" x14ac:dyDescent="0.25">
      <c r="A51" s="419" t="s">
        <v>328</v>
      </c>
      <c r="B51" s="865"/>
      <c r="C51" s="866"/>
      <c r="D51" s="867"/>
      <c r="E51" s="420" t="s">
        <v>313</v>
      </c>
      <c r="F51" s="424">
        <f>F42*F47/1000+F59+F64+F69</f>
        <v>0</v>
      </c>
      <c r="I51" s="424">
        <f>I42*I47/1000+I59+I64+I69</f>
        <v>0</v>
      </c>
      <c r="J51" s="424">
        <f>J42*J47/1000+J59+J64+J69</f>
        <v>0</v>
      </c>
      <c r="M51" s="424">
        <f>M42*M47/1000+M59+M64+M69</f>
        <v>0</v>
      </c>
      <c r="N51" s="424">
        <f>N42*N47/1000+N59+N64+N69</f>
        <v>0</v>
      </c>
    </row>
    <row r="52" spans="1:14" ht="15" hidden="1" customHeight="1" x14ac:dyDescent="0.25">
      <c r="A52" s="419" t="s">
        <v>329</v>
      </c>
      <c r="B52" s="843" t="s">
        <v>330</v>
      </c>
      <c r="C52" s="844"/>
      <c r="D52" s="856" t="s">
        <v>331</v>
      </c>
      <c r="E52" s="420" t="s">
        <v>311</v>
      </c>
      <c r="F52" s="425"/>
      <c r="I52" s="425"/>
      <c r="J52" s="425"/>
      <c r="M52" s="425"/>
      <c r="N52" s="425"/>
    </row>
    <row r="53" spans="1:14" hidden="1" x14ac:dyDescent="0.25">
      <c r="A53" s="419" t="s">
        <v>332</v>
      </c>
      <c r="B53" s="860"/>
      <c r="C53" s="861"/>
      <c r="D53" s="857"/>
      <c r="E53" s="420" t="s">
        <v>313</v>
      </c>
      <c r="F53" s="425"/>
      <c r="I53" s="425"/>
      <c r="J53" s="425"/>
      <c r="M53" s="425"/>
      <c r="N53" s="425"/>
    </row>
    <row r="54" spans="1:14" ht="15" hidden="1" customHeight="1" x14ac:dyDescent="0.25">
      <c r="A54" s="419" t="s">
        <v>333</v>
      </c>
      <c r="B54" s="845"/>
      <c r="C54" s="846"/>
      <c r="D54" s="854" t="s">
        <v>334</v>
      </c>
      <c r="E54" s="855"/>
      <c r="F54" s="425"/>
      <c r="I54" s="425"/>
      <c r="J54" s="425"/>
      <c r="M54" s="425"/>
      <c r="N54" s="425"/>
    </row>
    <row r="55" spans="1:14" ht="15" customHeight="1" x14ac:dyDescent="0.25">
      <c r="A55" s="419" t="s">
        <v>335</v>
      </c>
      <c r="B55" s="840" t="s">
        <v>336</v>
      </c>
      <c r="C55" s="840" t="s">
        <v>337</v>
      </c>
      <c r="D55" s="858" t="s">
        <v>338</v>
      </c>
      <c r="E55" s="420" t="s">
        <v>311</v>
      </c>
      <c r="F55" s="423">
        <v>200</v>
      </c>
      <c r="I55" s="423">
        <v>200</v>
      </c>
      <c r="J55" s="426">
        <v>200</v>
      </c>
      <c r="M55" s="423">
        <v>200</v>
      </c>
      <c r="N55" s="426">
        <v>200</v>
      </c>
    </row>
    <row r="56" spans="1:14" x14ac:dyDescent="0.25">
      <c r="A56" s="419" t="s">
        <v>339</v>
      </c>
      <c r="B56" s="841"/>
      <c r="C56" s="841"/>
      <c r="D56" s="859"/>
      <c r="E56" s="420" t="s">
        <v>313</v>
      </c>
      <c r="F56" s="424">
        <f>F55*F40</f>
        <v>0</v>
      </c>
      <c r="I56" s="424">
        <f>I55*I40</f>
        <v>0</v>
      </c>
      <c r="J56" s="424">
        <f>J55*J40</f>
        <v>0</v>
      </c>
      <c r="M56" s="424">
        <f>M55*M40</f>
        <v>0</v>
      </c>
      <c r="N56" s="424">
        <f>N55*N40</f>
        <v>0</v>
      </c>
    </row>
    <row r="57" spans="1:14" ht="15" customHeight="1" x14ac:dyDescent="0.25">
      <c r="A57" s="419" t="s">
        <v>340</v>
      </c>
      <c r="B57" s="841"/>
      <c r="C57" s="841"/>
      <c r="D57" s="854" t="s">
        <v>341</v>
      </c>
      <c r="E57" s="855"/>
      <c r="F57" s="423">
        <v>1498.3</v>
      </c>
      <c r="I57" s="423">
        <v>1080</v>
      </c>
      <c r="J57" s="426">
        <v>789</v>
      </c>
      <c r="M57" s="423">
        <v>952</v>
      </c>
      <c r="N57" s="426">
        <v>760</v>
      </c>
    </row>
    <row r="58" spans="1:14" ht="15" customHeight="1" x14ac:dyDescent="0.25">
      <c r="A58" s="419" t="s">
        <v>342</v>
      </c>
      <c r="B58" s="841"/>
      <c r="C58" s="841"/>
      <c r="D58" s="856" t="s">
        <v>343</v>
      </c>
      <c r="E58" s="420" t="s">
        <v>311</v>
      </c>
      <c r="F58" s="424">
        <f>F55*F57/1000</f>
        <v>299.66000000000003</v>
      </c>
      <c r="I58" s="424">
        <f>I55*I57/1000</f>
        <v>216</v>
      </c>
      <c r="J58" s="424">
        <f>J55*J57/1000</f>
        <v>157.80000000000001</v>
      </c>
      <c r="M58" s="424">
        <f>M55*M57/1000</f>
        <v>190.4</v>
      </c>
      <c r="N58" s="424">
        <f>N55*N57/1000</f>
        <v>152</v>
      </c>
    </row>
    <row r="59" spans="1:14" x14ac:dyDescent="0.25">
      <c r="A59" s="419" t="s">
        <v>344</v>
      </c>
      <c r="B59" s="841"/>
      <c r="C59" s="842"/>
      <c r="D59" s="857"/>
      <c r="E59" s="420" t="s">
        <v>313</v>
      </c>
      <c r="F59" s="424">
        <f>F56*F57/1000</f>
        <v>0</v>
      </c>
      <c r="I59" s="424">
        <f>I56*I57/1000</f>
        <v>0</v>
      </c>
      <c r="J59" s="424">
        <f>J56*J57/1000</f>
        <v>0</v>
      </c>
      <c r="M59" s="424">
        <f>M56*M57/1000</f>
        <v>0</v>
      </c>
      <c r="N59" s="424">
        <f>N56*N57/1000</f>
        <v>0</v>
      </c>
    </row>
    <row r="60" spans="1:14" ht="15" hidden="1" customHeight="1" x14ac:dyDescent="0.25">
      <c r="A60" s="419" t="s">
        <v>345</v>
      </c>
      <c r="B60" s="841"/>
      <c r="C60" s="840" t="s">
        <v>346</v>
      </c>
      <c r="D60" s="858" t="s">
        <v>338</v>
      </c>
      <c r="E60" s="420" t="s">
        <v>311</v>
      </c>
      <c r="F60" s="423"/>
      <c r="I60" s="423"/>
      <c r="J60" s="426"/>
      <c r="M60" s="423"/>
      <c r="N60" s="426"/>
    </row>
    <row r="61" spans="1:14" hidden="1" x14ac:dyDescent="0.25">
      <c r="A61" s="419" t="s">
        <v>347</v>
      </c>
      <c r="B61" s="841"/>
      <c r="C61" s="841"/>
      <c r="D61" s="859"/>
      <c r="E61" s="420" t="s">
        <v>313</v>
      </c>
      <c r="F61" s="424">
        <f>F60*F40</f>
        <v>0</v>
      </c>
      <c r="I61" s="424">
        <f>I60*I40</f>
        <v>0</v>
      </c>
      <c r="J61" s="424">
        <f>J60*J40</f>
        <v>0</v>
      </c>
      <c r="M61" s="424">
        <f>M60*M40</f>
        <v>0</v>
      </c>
      <c r="N61" s="424">
        <f>N60*N40</f>
        <v>0</v>
      </c>
    </row>
    <row r="62" spans="1:14" ht="15" hidden="1" customHeight="1" x14ac:dyDescent="0.25">
      <c r="A62" s="419" t="s">
        <v>348</v>
      </c>
      <c r="B62" s="841"/>
      <c r="C62" s="841"/>
      <c r="D62" s="854" t="s">
        <v>341</v>
      </c>
      <c r="E62" s="855"/>
      <c r="F62" s="423"/>
      <c r="I62" s="423"/>
      <c r="J62" s="426"/>
      <c r="M62" s="423"/>
      <c r="N62" s="426"/>
    </row>
    <row r="63" spans="1:14" ht="15" hidden="1" customHeight="1" x14ac:dyDescent="0.25">
      <c r="A63" s="419" t="s">
        <v>349</v>
      </c>
      <c r="B63" s="841"/>
      <c r="C63" s="841"/>
      <c r="D63" s="856" t="s">
        <v>343</v>
      </c>
      <c r="E63" s="420" t="s">
        <v>311</v>
      </c>
      <c r="F63" s="424">
        <f>F60*F62/1000</f>
        <v>0</v>
      </c>
      <c r="I63" s="424">
        <f>I60*I62/1000</f>
        <v>0</v>
      </c>
      <c r="J63" s="424">
        <f>J60*J62/1000</f>
        <v>0</v>
      </c>
      <c r="M63" s="424">
        <f>M60*M62/1000</f>
        <v>0</v>
      </c>
      <c r="N63" s="424">
        <f>N60*N62/1000</f>
        <v>0</v>
      </c>
    </row>
    <row r="64" spans="1:14" hidden="1" x14ac:dyDescent="0.25">
      <c r="A64" s="419" t="s">
        <v>350</v>
      </c>
      <c r="B64" s="841"/>
      <c r="C64" s="842"/>
      <c r="D64" s="857"/>
      <c r="E64" s="420" t="s">
        <v>313</v>
      </c>
      <c r="F64" s="424">
        <f>F61*F62/1000</f>
        <v>0</v>
      </c>
      <c r="I64" s="424">
        <f>I61*I62/1000</f>
        <v>0</v>
      </c>
      <c r="J64" s="424">
        <f>J61*J62/1000</f>
        <v>0</v>
      </c>
      <c r="M64" s="424">
        <f>M61*M62/1000</f>
        <v>0</v>
      </c>
      <c r="N64" s="424">
        <f>N61*N62/1000</f>
        <v>0</v>
      </c>
    </row>
    <row r="65" spans="1:14" ht="15" hidden="1" customHeight="1" x14ac:dyDescent="0.25">
      <c r="A65" s="419" t="s">
        <v>351</v>
      </c>
      <c r="B65" s="841"/>
      <c r="C65" s="840" t="s">
        <v>352</v>
      </c>
      <c r="D65" s="858" t="s">
        <v>338</v>
      </c>
      <c r="E65" s="420" t="s">
        <v>311</v>
      </c>
      <c r="F65" s="423"/>
      <c r="I65" s="423"/>
      <c r="J65" s="426"/>
      <c r="M65" s="423"/>
      <c r="N65" s="426"/>
    </row>
    <row r="66" spans="1:14" hidden="1" x14ac:dyDescent="0.25">
      <c r="A66" s="419" t="s">
        <v>353</v>
      </c>
      <c r="B66" s="841"/>
      <c r="C66" s="841"/>
      <c r="D66" s="859"/>
      <c r="E66" s="420" t="s">
        <v>313</v>
      </c>
      <c r="F66" s="424">
        <f>F65*F40</f>
        <v>0</v>
      </c>
      <c r="I66" s="424">
        <f>I65*I40</f>
        <v>0</v>
      </c>
      <c r="J66" s="424">
        <f>J65*J40</f>
        <v>0</v>
      </c>
      <c r="M66" s="424">
        <f>M65*M40</f>
        <v>0</v>
      </c>
      <c r="N66" s="424">
        <f>N65*N40</f>
        <v>0</v>
      </c>
    </row>
    <row r="67" spans="1:14" ht="15" hidden="1" customHeight="1" x14ac:dyDescent="0.25">
      <c r="A67" s="419" t="s">
        <v>354</v>
      </c>
      <c r="B67" s="841"/>
      <c r="C67" s="841"/>
      <c r="D67" s="854" t="s">
        <v>341</v>
      </c>
      <c r="E67" s="855"/>
      <c r="F67" s="423"/>
      <c r="I67" s="423"/>
      <c r="J67" s="426"/>
      <c r="M67" s="423"/>
      <c r="N67" s="426"/>
    </row>
    <row r="68" spans="1:14" ht="15" hidden="1" customHeight="1" x14ac:dyDescent="0.25">
      <c r="A68" s="419" t="s">
        <v>355</v>
      </c>
      <c r="B68" s="841"/>
      <c r="C68" s="841"/>
      <c r="D68" s="856" t="s">
        <v>343</v>
      </c>
      <c r="E68" s="420" t="s">
        <v>311</v>
      </c>
      <c r="F68" s="424">
        <f>F65*F67/1000</f>
        <v>0</v>
      </c>
      <c r="I68" s="424">
        <f>I65*I67/1000</f>
        <v>0</v>
      </c>
      <c r="J68" s="424">
        <f>J65*J67/1000</f>
        <v>0</v>
      </c>
      <c r="M68" s="424">
        <f>M65*M67/1000</f>
        <v>0</v>
      </c>
      <c r="N68" s="424">
        <f>N65*N67/1000</f>
        <v>0</v>
      </c>
    </row>
    <row r="69" spans="1:14" hidden="1" x14ac:dyDescent="0.25">
      <c r="A69" s="419" t="s">
        <v>356</v>
      </c>
      <c r="B69" s="842"/>
      <c r="C69" s="842"/>
      <c r="D69" s="857"/>
      <c r="E69" s="420" t="s">
        <v>313</v>
      </c>
      <c r="F69" s="424">
        <f>F66*F67/1000</f>
        <v>0</v>
      </c>
      <c r="I69" s="424">
        <f>I66*I67/1000</f>
        <v>0</v>
      </c>
      <c r="J69" s="424">
        <f>J66*J67/1000</f>
        <v>0</v>
      </c>
      <c r="M69" s="424">
        <f>M66*M67/1000</f>
        <v>0</v>
      </c>
      <c r="N69" s="424">
        <f>N66*N67/1000</f>
        <v>0</v>
      </c>
    </row>
    <row r="70" spans="1:14" ht="15" hidden="1" customHeight="1" x14ac:dyDescent="0.25">
      <c r="A70" s="419" t="s">
        <v>357</v>
      </c>
      <c r="B70" s="840" t="s">
        <v>13</v>
      </c>
      <c r="C70" s="843" t="s">
        <v>358</v>
      </c>
      <c r="D70" s="844"/>
      <c r="E70" s="420" t="s">
        <v>311</v>
      </c>
      <c r="F70" s="425"/>
      <c r="I70" s="425"/>
      <c r="J70" s="425"/>
      <c r="M70" s="425"/>
      <c r="N70" s="425"/>
    </row>
    <row r="71" spans="1:14" hidden="1" x14ac:dyDescent="0.25">
      <c r="A71" s="419" t="s">
        <v>359</v>
      </c>
      <c r="B71" s="841"/>
      <c r="C71" s="845"/>
      <c r="D71" s="846"/>
      <c r="E71" s="420" t="s">
        <v>313</v>
      </c>
      <c r="F71" s="425"/>
      <c r="I71" s="425"/>
      <c r="J71" s="425"/>
      <c r="M71" s="425"/>
      <c r="N71" s="425"/>
    </row>
    <row r="72" spans="1:14" ht="15" hidden="1" customHeight="1" x14ac:dyDescent="0.25">
      <c r="A72" s="419" t="s">
        <v>360</v>
      </c>
      <c r="B72" s="841"/>
      <c r="C72" s="847" t="s">
        <v>361</v>
      </c>
      <c r="D72" s="848"/>
      <c r="E72" s="849"/>
      <c r="F72" s="425"/>
      <c r="I72" s="425"/>
      <c r="J72" s="425"/>
      <c r="M72" s="425"/>
      <c r="N72" s="425"/>
    </row>
    <row r="73" spans="1:14" ht="15" hidden="1" customHeight="1" x14ac:dyDescent="0.25">
      <c r="A73" s="419" t="s">
        <v>362</v>
      </c>
      <c r="B73" s="841"/>
      <c r="C73" s="850" t="s">
        <v>363</v>
      </c>
      <c r="D73" s="851"/>
      <c r="E73" s="420" t="s">
        <v>311</v>
      </c>
      <c r="F73" s="425"/>
      <c r="I73" s="425"/>
      <c r="J73" s="425"/>
      <c r="M73" s="425"/>
      <c r="N73" s="425"/>
    </row>
    <row r="74" spans="1:14" hidden="1" x14ac:dyDescent="0.25">
      <c r="A74" s="419" t="s">
        <v>364</v>
      </c>
      <c r="B74" s="842"/>
      <c r="C74" s="852"/>
      <c r="D74" s="853"/>
      <c r="E74" s="420" t="s">
        <v>313</v>
      </c>
      <c r="F74" s="425"/>
      <c r="I74" s="425"/>
      <c r="J74" s="425"/>
      <c r="M74" s="425"/>
      <c r="N74" s="425"/>
    </row>
    <row r="75" spans="1:14" ht="21" customHeight="1" x14ac:dyDescent="0.25">
      <c r="A75" s="417" t="e">
        <f>#REF!</f>
        <v>#REF!</v>
      </c>
      <c r="B75" s="868" t="str">
        <f>'[7]Список организаций'!$S$18 &amp; " / " &amp; '[7]Список организаций'!$I$18 &amp; IF('[7]Список организаций'!$K$18="",""," / " &amp; '[7]Список организаций'!$K$18) &amp; " / " &amp; '[7]Список организаций'!$N$18 &amp; " объектов"</f>
        <v>Светозаревское / ООО "Тепловик" / 1 объектов</v>
      </c>
      <c r="C75" s="869"/>
      <c r="D75" s="869"/>
      <c r="E75" s="870"/>
      <c r="F75" s="421" t="s">
        <v>365</v>
      </c>
      <c r="I75" s="421" t="s">
        <v>365</v>
      </c>
      <c r="J75" s="421" t="s">
        <v>365</v>
      </c>
      <c r="M75" s="421" t="s">
        <v>365</v>
      </c>
      <c r="N75" s="421" t="s">
        <v>365</v>
      </c>
    </row>
    <row r="76" spans="1:14" x14ac:dyDescent="0.25">
      <c r="A76" s="418"/>
      <c r="B76" s="418"/>
      <c r="C76" s="418"/>
      <c r="D76" s="418"/>
      <c r="E76" s="418"/>
      <c r="F76" s="422">
        <f>$D75</f>
        <v>0</v>
      </c>
      <c r="I76" s="422">
        <f>$D75</f>
        <v>0</v>
      </c>
      <c r="J76" s="422">
        <f>$D75</f>
        <v>0</v>
      </c>
      <c r="M76" s="422">
        <f>$D75</f>
        <v>0</v>
      </c>
      <c r="N76" s="422">
        <f>$D75</f>
        <v>0</v>
      </c>
    </row>
    <row r="77" spans="1:14" ht="15" customHeight="1" x14ac:dyDescent="0.25">
      <c r="A77" s="419" t="s">
        <v>309</v>
      </c>
      <c r="B77" s="843" t="s">
        <v>310</v>
      </c>
      <c r="C77" s="871"/>
      <c r="D77" s="844"/>
      <c r="E77" s="420" t="s">
        <v>311</v>
      </c>
      <c r="F77" s="423">
        <v>700</v>
      </c>
      <c r="I77" s="423">
        <v>700</v>
      </c>
      <c r="J77" s="426">
        <v>700</v>
      </c>
      <c r="M77" s="423">
        <v>700</v>
      </c>
      <c r="N77" s="426">
        <v>700</v>
      </c>
    </row>
    <row r="78" spans="1:14" x14ac:dyDescent="0.25">
      <c r="A78" s="419" t="s">
        <v>312</v>
      </c>
      <c r="B78" s="845"/>
      <c r="C78" s="872"/>
      <c r="D78" s="846"/>
      <c r="E78" s="420" t="s">
        <v>313</v>
      </c>
      <c r="F78" s="424">
        <f>F77*F76</f>
        <v>0</v>
      </c>
      <c r="I78" s="424">
        <f>I77*I76</f>
        <v>0</v>
      </c>
      <c r="J78" s="424">
        <f>J77*J76</f>
        <v>0</v>
      </c>
      <c r="M78" s="424">
        <f>M77*M76</f>
        <v>0</v>
      </c>
      <c r="N78" s="424">
        <f>N77*N76</f>
        <v>0</v>
      </c>
    </row>
    <row r="79" spans="1:14" ht="15" customHeight="1" x14ac:dyDescent="0.25">
      <c r="A79" s="419" t="s">
        <v>314</v>
      </c>
      <c r="B79" s="843" t="s">
        <v>315</v>
      </c>
      <c r="C79" s="871"/>
      <c r="D79" s="844"/>
      <c r="E79" s="420" t="s">
        <v>311</v>
      </c>
      <c r="F79" s="424">
        <f>IF(F83=0,0,F86*1000/F83)</f>
        <v>900</v>
      </c>
      <c r="I79" s="424">
        <f>IF(I83=0,0,I86*1000/I83)</f>
        <v>899.99999999999989</v>
      </c>
      <c r="J79" s="424">
        <f>IF(J83=0,0,J86*1000/J83)</f>
        <v>900.00000000000011</v>
      </c>
      <c r="M79" s="424">
        <f>IF(M83=0,0,M86*1000/M83)</f>
        <v>899.99999999999989</v>
      </c>
      <c r="N79" s="424">
        <f>IF(N83=0,0,N86*1000/N83)</f>
        <v>900</v>
      </c>
    </row>
    <row r="80" spans="1:14" x14ac:dyDescent="0.25">
      <c r="A80" s="419" t="s">
        <v>316</v>
      </c>
      <c r="B80" s="845"/>
      <c r="C80" s="872"/>
      <c r="D80" s="846"/>
      <c r="E80" s="420" t="s">
        <v>313</v>
      </c>
      <c r="F80" s="424">
        <f>IF(F83=0,0,F87*1000/F83)</f>
        <v>0</v>
      </c>
      <c r="I80" s="424">
        <f>IF(I83=0,0,I87*1000/I83)</f>
        <v>0</v>
      </c>
      <c r="J80" s="424">
        <f>IF(J83=0,0,J87*1000/J83)</f>
        <v>0</v>
      </c>
      <c r="M80" s="424">
        <f>IF(M83=0,0,M87*1000/M83)</f>
        <v>0</v>
      </c>
      <c r="N80" s="424">
        <f>IF(N83=0,0,N87*1000/N83)</f>
        <v>0</v>
      </c>
    </row>
    <row r="81" spans="1:14" ht="15" customHeight="1" x14ac:dyDescent="0.25">
      <c r="A81" s="419" t="s">
        <v>317</v>
      </c>
      <c r="B81" s="843" t="s">
        <v>318</v>
      </c>
      <c r="C81" s="871"/>
      <c r="D81" s="844"/>
      <c r="E81" s="420" t="s">
        <v>311</v>
      </c>
      <c r="F81" s="424">
        <f>IF(F85=0,0,F86*1000/F85)</f>
        <v>3333.333333333333</v>
      </c>
      <c r="I81" s="424">
        <f>IF(I85=0,0,I86*1000/I85)</f>
        <v>3333.3333333333326</v>
      </c>
      <c r="J81" s="424">
        <f>IF(J85=0,0,J86*1000/J85)</f>
        <v>3333.3333333333335</v>
      </c>
      <c r="M81" s="424">
        <f>IF(M85=0,0,M86*1000/M85)</f>
        <v>3333.3333333333326</v>
      </c>
      <c r="N81" s="424">
        <f>IF(N85=0,0,N86*1000/N85)</f>
        <v>3333.3333333333335</v>
      </c>
    </row>
    <row r="82" spans="1:14" x14ac:dyDescent="0.25">
      <c r="A82" s="419" t="s">
        <v>319</v>
      </c>
      <c r="B82" s="845"/>
      <c r="C82" s="872"/>
      <c r="D82" s="846"/>
      <c r="E82" s="420" t="s">
        <v>313</v>
      </c>
      <c r="F82" s="424">
        <f>IF(F85=0,0,F87*1000/F85)</f>
        <v>0</v>
      </c>
      <c r="I82" s="424">
        <f>IF(I85=0,0,I87*1000/I85)</f>
        <v>0</v>
      </c>
      <c r="J82" s="424">
        <f>IF(J85=0,0,J87*1000/J85)</f>
        <v>0</v>
      </c>
      <c r="M82" s="424">
        <f>IF(M85=0,0,M87*1000/M85)</f>
        <v>0</v>
      </c>
      <c r="N82" s="424">
        <f>IF(N85=0,0,N87*1000/N85)</f>
        <v>0</v>
      </c>
    </row>
    <row r="83" spans="1:14" ht="15" customHeight="1" x14ac:dyDescent="0.25">
      <c r="A83" s="419" t="s">
        <v>320</v>
      </c>
      <c r="B83" s="873" t="s">
        <v>321</v>
      </c>
      <c r="C83" s="874"/>
      <c r="D83" s="874"/>
      <c r="E83" s="875"/>
      <c r="F83" s="423">
        <v>896.4</v>
      </c>
      <c r="I83" s="423">
        <v>739</v>
      </c>
      <c r="J83" s="426">
        <v>568</v>
      </c>
      <c r="M83" s="423">
        <v>462</v>
      </c>
      <c r="N83" s="426">
        <v>350</v>
      </c>
    </row>
    <row r="84" spans="1:14" ht="15" customHeight="1" x14ac:dyDescent="0.25">
      <c r="A84" s="419" t="s">
        <v>322</v>
      </c>
      <c r="B84" s="873" t="s">
        <v>323</v>
      </c>
      <c r="C84" s="874"/>
      <c r="D84" s="874"/>
      <c r="E84" s="875"/>
      <c r="F84" s="423">
        <v>0.27</v>
      </c>
      <c r="I84" s="423">
        <v>0.27</v>
      </c>
      <c r="J84" s="426">
        <v>0.27</v>
      </c>
      <c r="M84" s="423">
        <v>0.27</v>
      </c>
      <c r="N84" s="426">
        <v>0.27</v>
      </c>
    </row>
    <row r="85" spans="1:14" ht="15" customHeight="1" x14ac:dyDescent="0.25">
      <c r="A85" s="419" t="s">
        <v>324</v>
      </c>
      <c r="B85" s="873" t="s">
        <v>325</v>
      </c>
      <c r="C85" s="874"/>
      <c r="D85" s="874"/>
      <c r="E85" s="875"/>
      <c r="F85" s="424">
        <f>F83*F84</f>
        <v>242.02800000000002</v>
      </c>
      <c r="I85" s="424">
        <f>I83*I84</f>
        <v>199.53</v>
      </c>
      <c r="J85" s="424">
        <f>J83*J84</f>
        <v>153.36000000000001</v>
      </c>
      <c r="M85" s="424">
        <f>M83*M84</f>
        <v>124.74000000000001</v>
      </c>
      <c r="N85" s="424">
        <f>N83*N84</f>
        <v>94.5</v>
      </c>
    </row>
    <row r="86" spans="1:14" ht="15" customHeight="1" x14ac:dyDescent="0.25">
      <c r="A86" s="419" t="s">
        <v>326</v>
      </c>
      <c r="B86" s="862" t="s">
        <v>327</v>
      </c>
      <c r="C86" s="863"/>
      <c r="D86" s="864"/>
      <c r="E86" s="420" t="s">
        <v>311</v>
      </c>
      <c r="F86" s="424">
        <f>F77*F83/1000+F94+F99+F104</f>
        <v>806.76</v>
      </c>
      <c r="I86" s="424">
        <f>I77*I83/1000+I94+I99+I104</f>
        <v>665.09999999999991</v>
      </c>
      <c r="J86" s="424">
        <f>J77*J83/1000+J94+J99+J104</f>
        <v>511.20000000000005</v>
      </c>
      <c r="M86" s="424">
        <f>M77*M83/1000+M94+M99+M104</f>
        <v>415.79999999999995</v>
      </c>
      <c r="N86" s="424">
        <f>N77*N83/1000+N94+N99+N104</f>
        <v>315</v>
      </c>
    </row>
    <row r="87" spans="1:14" x14ac:dyDescent="0.25">
      <c r="A87" s="419" t="s">
        <v>328</v>
      </c>
      <c r="B87" s="865"/>
      <c r="C87" s="866"/>
      <c r="D87" s="867"/>
      <c r="E87" s="420" t="s">
        <v>313</v>
      </c>
      <c r="F87" s="424">
        <f>F78*F83/1000+F95+F100+F105</f>
        <v>0</v>
      </c>
      <c r="I87" s="424">
        <f>I78*I83/1000+I95+I100+I105</f>
        <v>0</v>
      </c>
      <c r="J87" s="424">
        <f>J78*J83/1000+J95+J100+J105</f>
        <v>0</v>
      </c>
      <c r="M87" s="424">
        <f>M78*M83/1000+M95+M100+M105</f>
        <v>0</v>
      </c>
      <c r="N87" s="424">
        <f>N78*N83/1000+N95+N100+N105</f>
        <v>0</v>
      </c>
    </row>
    <row r="88" spans="1:14" ht="15" hidden="1" customHeight="1" x14ac:dyDescent="0.25">
      <c r="A88" s="419" t="s">
        <v>329</v>
      </c>
      <c r="B88" s="843" t="s">
        <v>330</v>
      </c>
      <c r="C88" s="844"/>
      <c r="D88" s="856" t="s">
        <v>331</v>
      </c>
      <c r="E88" s="420" t="s">
        <v>311</v>
      </c>
      <c r="F88" s="425"/>
      <c r="I88" s="425"/>
      <c r="J88" s="425"/>
      <c r="M88" s="425"/>
      <c r="N88" s="425"/>
    </row>
    <row r="89" spans="1:14" hidden="1" x14ac:dyDescent="0.25">
      <c r="A89" s="419" t="s">
        <v>332</v>
      </c>
      <c r="B89" s="860"/>
      <c r="C89" s="861"/>
      <c r="D89" s="857"/>
      <c r="E89" s="420" t="s">
        <v>313</v>
      </c>
      <c r="F89" s="425"/>
      <c r="I89" s="425"/>
      <c r="J89" s="425"/>
      <c r="M89" s="425"/>
      <c r="N89" s="425"/>
    </row>
    <row r="90" spans="1:14" ht="15" hidden="1" customHeight="1" x14ac:dyDescent="0.25">
      <c r="A90" s="419" t="s">
        <v>333</v>
      </c>
      <c r="B90" s="845"/>
      <c r="C90" s="846"/>
      <c r="D90" s="854" t="s">
        <v>334</v>
      </c>
      <c r="E90" s="855"/>
      <c r="F90" s="425"/>
      <c r="I90" s="425"/>
      <c r="J90" s="425"/>
      <c r="M90" s="425"/>
      <c r="N90" s="425"/>
    </row>
    <row r="91" spans="1:14" ht="15" customHeight="1" x14ac:dyDescent="0.25">
      <c r="A91" s="419" t="s">
        <v>335</v>
      </c>
      <c r="B91" s="840" t="s">
        <v>336</v>
      </c>
      <c r="C91" s="840" t="s">
        <v>337</v>
      </c>
      <c r="D91" s="858" t="s">
        <v>338</v>
      </c>
      <c r="E91" s="420" t="s">
        <v>311</v>
      </c>
      <c r="F91" s="423">
        <v>200</v>
      </c>
      <c r="I91" s="423">
        <v>200</v>
      </c>
      <c r="J91" s="426">
        <v>200</v>
      </c>
      <c r="M91" s="423">
        <v>200</v>
      </c>
      <c r="N91" s="426">
        <v>200</v>
      </c>
    </row>
    <row r="92" spans="1:14" x14ac:dyDescent="0.25">
      <c r="A92" s="419" t="s">
        <v>339</v>
      </c>
      <c r="B92" s="841"/>
      <c r="C92" s="841"/>
      <c r="D92" s="859"/>
      <c r="E92" s="420" t="s">
        <v>313</v>
      </c>
      <c r="F92" s="424">
        <f>F91*F76</f>
        <v>0</v>
      </c>
      <c r="I92" s="424">
        <f>I91*I76</f>
        <v>0</v>
      </c>
      <c r="J92" s="424">
        <f>J91*J76</f>
        <v>0</v>
      </c>
      <c r="M92" s="424">
        <f>M91*M76</f>
        <v>0</v>
      </c>
      <c r="N92" s="424">
        <f>N91*N76</f>
        <v>0</v>
      </c>
    </row>
    <row r="93" spans="1:14" ht="15" customHeight="1" x14ac:dyDescent="0.25">
      <c r="A93" s="419" t="s">
        <v>340</v>
      </c>
      <c r="B93" s="841"/>
      <c r="C93" s="841"/>
      <c r="D93" s="854" t="s">
        <v>341</v>
      </c>
      <c r="E93" s="855"/>
      <c r="F93" s="423">
        <v>896.4</v>
      </c>
      <c r="I93" s="423">
        <v>739</v>
      </c>
      <c r="J93" s="426">
        <v>568</v>
      </c>
      <c r="M93" s="423">
        <v>462</v>
      </c>
      <c r="N93" s="426">
        <v>350</v>
      </c>
    </row>
    <row r="94" spans="1:14" ht="15" customHeight="1" x14ac:dyDescent="0.25">
      <c r="A94" s="419" t="s">
        <v>342</v>
      </c>
      <c r="B94" s="841"/>
      <c r="C94" s="841"/>
      <c r="D94" s="856" t="s">
        <v>343</v>
      </c>
      <c r="E94" s="420" t="s">
        <v>311</v>
      </c>
      <c r="F94" s="424">
        <f>F91*F93/1000</f>
        <v>179.28</v>
      </c>
      <c r="I94" s="424">
        <f>I91*I93/1000</f>
        <v>147.80000000000001</v>
      </c>
      <c r="J94" s="424">
        <f>J91*J93/1000</f>
        <v>113.6</v>
      </c>
      <c r="M94" s="424">
        <f>M91*M93/1000</f>
        <v>92.4</v>
      </c>
      <c r="N94" s="424">
        <f>N91*N93/1000</f>
        <v>70</v>
      </c>
    </row>
    <row r="95" spans="1:14" x14ac:dyDescent="0.25">
      <c r="A95" s="419" t="s">
        <v>344</v>
      </c>
      <c r="B95" s="841"/>
      <c r="C95" s="842"/>
      <c r="D95" s="857"/>
      <c r="E95" s="420" t="s">
        <v>313</v>
      </c>
      <c r="F95" s="424">
        <f>F92*F93/1000</f>
        <v>0</v>
      </c>
      <c r="I95" s="424">
        <f>I92*I93/1000</f>
        <v>0</v>
      </c>
      <c r="J95" s="424">
        <f>J92*J93/1000</f>
        <v>0</v>
      </c>
      <c r="M95" s="424">
        <f>M92*M93/1000</f>
        <v>0</v>
      </c>
      <c r="N95" s="424">
        <f>N92*N93/1000</f>
        <v>0</v>
      </c>
    </row>
    <row r="96" spans="1:14" ht="15" hidden="1" customHeight="1" x14ac:dyDescent="0.25">
      <c r="A96" s="419" t="s">
        <v>345</v>
      </c>
      <c r="B96" s="841"/>
      <c r="C96" s="840" t="s">
        <v>346</v>
      </c>
      <c r="D96" s="858" t="s">
        <v>338</v>
      </c>
      <c r="E96" s="420" t="s">
        <v>311</v>
      </c>
      <c r="F96" s="423"/>
      <c r="I96" s="423"/>
      <c r="J96" s="426"/>
      <c r="M96" s="423"/>
      <c r="N96" s="426"/>
    </row>
    <row r="97" spans="1:14" hidden="1" x14ac:dyDescent="0.25">
      <c r="A97" s="419" t="s">
        <v>347</v>
      </c>
      <c r="B97" s="841"/>
      <c r="C97" s="841"/>
      <c r="D97" s="859"/>
      <c r="E97" s="420" t="s">
        <v>313</v>
      </c>
      <c r="F97" s="424">
        <f>F96*F76</f>
        <v>0</v>
      </c>
      <c r="I97" s="424">
        <f>I96*I76</f>
        <v>0</v>
      </c>
      <c r="J97" s="424">
        <f>J96*J76</f>
        <v>0</v>
      </c>
      <c r="M97" s="424">
        <f>M96*M76</f>
        <v>0</v>
      </c>
      <c r="N97" s="424">
        <f>N96*N76</f>
        <v>0</v>
      </c>
    </row>
    <row r="98" spans="1:14" ht="15" hidden="1" customHeight="1" x14ac:dyDescent="0.25">
      <c r="A98" s="419" t="s">
        <v>348</v>
      </c>
      <c r="B98" s="841"/>
      <c r="C98" s="841"/>
      <c r="D98" s="854" t="s">
        <v>341</v>
      </c>
      <c r="E98" s="855"/>
      <c r="F98" s="423"/>
      <c r="I98" s="423"/>
      <c r="J98" s="426"/>
      <c r="M98" s="423"/>
      <c r="N98" s="426"/>
    </row>
    <row r="99" spans="1:14" ht="15" hidden="1" customHeight="1" x14ac:dyDescent="0.25">
      <c r="A99" s="419" t="s">
        <v>349</v>
      </c>
      <c r="B99" s="841"/>
      <c r="C99" s="841"/>
      <c r="D99" s="856" t="s">
        <v>343</v>
      </c>
      <c r="E99" s="420" t="s">
        <v>311</v>
      </c>
      <c r="F99" s="424">
        <f>F96*F98/1000</f>
        <v>0</v>
      </c>
      <c r="I99" s="424">
        <f>I96*I98/1000</f>
        <v>0</v>
      </c>
      <c r="J99" s="424">
        <f>J96*J98/1000</f>
        <v>0</v>
      </c>
      <c r="M99" s="424">
        <f>M96*M98/1000</f>
        <v>0</v>
      </c>
      <c r="N99" s="424">
        <f>N96*N98/1000</f>
        <v>0</v>
      </c>
    </row>
    <row r="100" spans="1:14" hidden="1" x14ac:dyDescent="0.25">
      <c r="A100" s="419" t="s">
        <v>350</v>
      </c>
      <c r="B100" s="841"/>
      <c r="C100" s="842"/>
      <c r="D100" s="857"/>
      <c r="E100" s="420" t="s">
        <v>313</v>
      </c>
      <c r="F100" s="424">
        <f>F97*F98/1000</f>
        <v>0</v>
      </c>
      <c r="I100" s="424">
        <f>I97*I98/1000</f>
        <v>0</v>
      </c>
      <c r="J100" s="424">
        <f>J97*J98/1000</f>
        <v>0</v>
      </c>
      <c r="M100" s="424">
        <f>M97*M98/1000</f>
        <v>0</v>
      </c>
      <c r="N100" s="424">
        <f>N97*N98/1000</f>
        <v>0</v>
      </c>
    </row>
    <row r="101" spans="1:14" ht="15" hidden="1" customHeight="1" x14ac:dyDescent="0.25">
      <c r="A101" s="419" t="s">
        <v>351</v>
      </c>
      <c r="B101" s="841"/>
      <c r="C101" s="840" t="s">
        <v>352</v>
      </c>
      <c r="D101" s="858" t="s">
        <v>338</v>
      </c>
      <c r="E101" s="420" t="s">
        <v>311</v>
      </c>
      <c r="F101" s="423"/>
      <c r="I101" s="423"/>
      <c r="J101" s="426"/>
      <c r="M101" s="423"/>
      <c r="N101" s="426"/>
    </row>
    <row r="102" spans="1:14" hidden="1" x14ac:dyDescent="0.25">
      <c r="A102" s="419" t="s">
        <v>353</v>
      </c>
      <c r="B102" s="841"/>
      <c r="C102" s="841"/>
      <c r="D102" s="859"/>
      <c r="E102" s="420" t="s">
        <v>313</v>
      </c>
      <c r="F102" s="424">
        <f>F101*F76</f>
        <v>0</v>
      </c>
      <c r="I102" s="424">
        <f>I101*I76</f>
        <v>0</v>
      </c>
      <c r="J102" s="424">
        <f>J101*J76</f>
        <v>0</v>
      </c>
      <c r="M102" s="424">
        <f>M101*M76</f>
        <v>0</v>
      </c>
      <c r="N102" s="424">
        <f>N101*N76</f>
        <v>0</v>
      </c>
    </row>
    <row r="103" spans="1:14" ht="15" hidden="1" customHeight="1" x14ac:dyDescent="0.25">
      <c r="A103" s="419" t="s">
        <v>354</v>
      </c>
      <c r="B103" s="841"/>
      <c r="C103" s="841"/>
      <c r="D103" s="854" t="s">
        <v>341</v>
      </c>
      <c r="E103" s="855"/>
      <c r="F103" s="423"/>
      <c r="I103" s="423"/>
      <c r="J103" s="426"/>
      <c r="M103" s="423"/>
      <c r="N103" s="426"/>
    </row>
    <row r="104" spans="1:14" ht="15" hidden="1" customHeight="1" x14ac:dyDescent="0.25">
      <c r="A104" s="419" t="s">
        <v>355</v>
      </c>
      <c r="B104" s="841"/>
      <c r="C104" s="841"/>
      <c r="D104" s="856" t="s">
        <v>343</v>
      </c>
      <c r="E104" s="420" t="s">
        <v>311</v>
      </c>
      <c r="F104" s="424">
        <f>F101*F103/1000</f>
        <v>0</v>
      </c>
      <c r="I104" s="424">
        <f>I101*I103/1000</f>
        <v>0</v>
      </c>
      <c r="J104" s="424">
        <f>J101*J103/1000</f>
        <v>0</v>
      </c>
      <c r="M104" s="424">
        <f>M101*M103/1000</f>
        <v>0</v>
      </c>
      <c r="N104" s="424">
        <f>N101*N103/1000</f>
        <v>0</v>
      </c>
    </row>
    <row r="105" spans="1:14" hidden="1" x14ac:dyDescent="0.25">
      <c r="A105" s="419" t="s">
        <v>356</v>
      </c>
      <c r="B105" s="842"/>
      <c r="C105" s="842"/>
      <c r="D105" s="857"/>
      <c r="E105" s="420" t="s">
        <v>313</v>
      </c>
      <c r="F105" s="424">
        <f>F102*F103/1000</f>
        <v>0</v>
      </c>
      <c r="I105" s="424">
        <f>I102*I103/1000</f>
        <v>0</v>
      </c>
      <c r="J105" s="424">
        <f>J102*J103/1000</f>
        <v>0</v>
      </c>
      <c r="M105" s="424">
        <f>M102*M103/1000</f>
        <v>0</v>
      </c>
      <c r="N105" s="424">
        <f>N102*N103/1000</f>
        <v>0</v>
      </c>
    </row>
    <row r="106" spans="1:14" ht="15" hidden="1" customHeight="1" x14ac:dyDescent="0.25">
      <c r="A106" s="419" t="s">
        <v>357</v>
      </c>
      <c r="B106" s="840" t="s">
        <v>13</v>
      </c>
      <c r="C106" s="843" t="s">
        <v>358</v>
      </c>
      <c r="D106" s="844"/>
      <c r="E106" s="420" t="s">
        <v>311</v>
      </c>
      <c r="F106" s="425"/>
      <c r="I106" s="425"/>
      <c r="J106" s="425"/>
      <c r="M106" s="425"/>
      <c r="N106" s="425"/>
    </row>
    <row r="107" spans="1:14" hidden="1" x14ac:dyDescent="0.25">
      <c r="A107" s="419" t="s">
        <v>359</v>
      </c>
      <c r="B107" s="841"/>
      <c r="C107" s="845"/>
      <c r="D107" s="846"/>
      <c r="E107" s="420" t="s">
        <v>313</v>
      </c>
      <c r="F107" s="425"/>
      <c r="I107" s="425"/>
      <c r="J107" s="425"/>
      <c r="M107" s="425"/>
      <c r="N107" s="425"/>
    </row>
    <row r="108" spans="1:14" ht="15" hidden="1" customHeight="1" x14ac:dyDescent="0.25">
      <c r="A108" s="419" t="s">
        <v>360</v>
      </c>
      <c r="B108" s="841"/>
      <c r="C108" s="847" t="s">
        <v>361</v>
      </c>
      <c r="D108" s="848"/>
      <c r="E108" s="849"/>
      <c r="F108" s="425"/>
      <c r="I108" s="425"/>
      <c r="J108" s="425"/>
      <c r="M108" s="425"/>
      <c r="N108" s="425"/>
    </row>
    <row r="109" spans="1:14" ht="15" hidden="1" customHeight="1" x14ac:dyDescent="0.25">
      <c r="A109" s="419" t="s">
        <v>362</v>
      </c>
      <c r="B109" s="841"/>
      <c r="C109" s="850" t="s">
        <v>363</v>
      </c>
      <c r="D109" s="851"/>
      <c r="E109" s="420" t="s">
        <v>311</v>
      </c>
      <c r="F109" s="425"/>
      <c r="I109" s="425"/>
      <c r="J109" s="425"/>
      <c r="M109" s="425"/>
      <c r="N109" s="425"/>
    </row>
    <row r="110" spans="1:14" hidden="1" x14ac:dyDescent="0.25">
      <c r="A110" s="419" t="s">
        <v>364</v>
      </c>
      <c r="B110" s="842"/>
      <c r="C110" s="852"/>
      <c r="D110" s="853"/>
      <c r="E110" s="420" t="s">
        <v>313</v>
      </c>
      <c r="F110" s="425"/>
      <c r="I110" s="425"/>
      <c r="J110" s="425"/>
      <c r="M110" s="425"/>
      <c r="N110" s="425"/>
    </row>
    <row r="140" spans="3:8" x14ac:dyDescent="0.25">
      <c r="C140" s="469">
        <v>3217620</v>
      </c>
      <c r="D140" s="468" t="s">
        <v>380</v>
      </c>
      <c r="G140" s="469">
        <v>818909</v>
      </c>
      <c r="H140" s="471" t="s">
        <v>381</v>
      </c>
    </row>
    <row r="141" spans="3:8" x14ac:dyDescent="0.25">
      <c r="C141" s="469">
        <v>4596</v>
      </c>
      <c r="D141" s="470">
        <f>C140/C141</f>
        <v>700.09138381201046</v>
      </c>
      <c r="G141" s="469">
        <v>1169.8699999999999</v>
      </c>
      <c r="H141" s="467">
        <f>G140/G141</f>
        <v>700.00000000000011</v>
      </c>
    </row>
  </sheetData>
  <mergeCells count="86">
    <mergeCell ref="B12:E12"/>
    <mergeCell ref="B3:E3"/>
    <mergeCell ref="B5:D6"/>
    <mergeCell ref="B7:D8"/>
    <mergeCell ref="B9:D10"/>
    <mergeCell ref="B11:E11"/>
    <mergeCell ref="B19:B33"/>
    <mergeCell ref="C19:C23"/>
    <mergeCell ref="D19:D20"/>
    <mergeCell ref="D21:E21"/>
    <mergeCell ref="D22:D23"/>
    <mergeCell ref="C24:C28"/>
    <mergeCell ref="D24:D25"/>
    <mergeCell ref="D26:E26"/>
    <mergeCell ref="D27:D28"/>
    <mergeCell ref="C29:C33"/>
    <mergeCell ref="D29:D30"/>
    <mergeCell ref="D31:E31"/>
    <mergeCell ref="D32:D33"/>
    <mergeCell ref="B13:E13"/>
    <mergeCell ref="B14:D15"/>
    <mergeCell ref="B16:C18"/>
    <mergeCell ref="D16:D17"/>
    <mergeCell ref="D18:E18"/>
    <mergeCell ref="B50:D51"/>
    <mergeCell ref="B34:B38"/>
    <mergeCell ref="C34:D35"/>
    <mergeCell ref="C36:E36"/>
    <mergeCell ref="C37:D38"/>
    <mergeCell ref="B39:E39"/>
    <mergeCell ref="B41:D42"/>
    <mergeCell ref="B43:D44"/>
    <mergeCell ref="B45:D46"/>
    <mergeCell ref="B47:E47"/>
    <mergeCell ref="B48:E48"/>
    <mergeCell ref="B49:E49"/>
    <mergeCell ref="B52:C54"/>
    <mergeCell ref="D52:D53"/>
    <mergeCell ref="D54:E54"/>
    <mergeCell ref="B55:B69"/>
    <mergeCell ref="C55:C59"/>
    <mergeCell ref="D55:D56"/>
    <mergeCell ref="D57:E57"/>
    <mergeCell ref="D58:D59"/>
    <mergeCell ref="C60:C64"/>
    <mergeCell ref="D60:D61"/>
    <mergeCell ref="D62:E62"/>
    <mergeCell ref="D63:D64"/>
    <mergeCell ref="C65:C69"/>
    <mergeCell ref="D65:D66"/>
    <mergeCell ref="D67:E67"/>
    <mergeCell ref="D68:D69"/>
    <mergeCell ref="B86:D87"/>
    <mergeCell ref="B70:B74"/>
    <mergeCell ref="C70:D71"/>
    <mergeCell ref="C72:E72"/>
    <mergeCell ref="C73:D74"/>
    <mergeCell ref="B75:E75"/>
    <mergeCell ref="B77:D78"/>
    <mergeCell ref="B79:D80"/>
    <mergeCell ref="B81:D82"/>
    <mergeCell ref="B83:E83"/>
    <mergeCell ref="B84:E84"/>
    <mergeCell ref="B85:E85"/>
    <mergeCell ref="C91:C95"/>
    <mergeCell ref="D91:D92"/>
    <mergeCell ref="D93:E93"/>
    <mergeCell ref="D94:D95"/>
    <mergeCell ref="C96:C100"/>
    <mergeCell ref="D96:D97"/>
    <mergeCell ref="I1:J1"/>
    <mergeCell ref="M1:N1"/>
    <mergeCell ref="B106:B110"/>
    <mergeCell ref="C106:D107"/>
    <mergeCell ref="C108:E108"/>
    <mergeCell ref="C109:D110"/>
    <mergeCell ref="D98:E98"/>
    <mergeCell ref="D99:D100"/>
    <mergeCell ref="C101:C105"/>
    <mergeCell ref="D101:D102"/>
    <mergeCell ref="D103:E103"/>
    <mergeCell ref="D104:D105"/>
    <mergeCell ref="B88:C90"/>
    <mergeCell ref="D88:D89"/>
    <mergeCell ref="D90:E90"/>
    <mergeCell ref="B91:B105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"/>
  <sheetViews>
    <sheetView workbookViewId="0">
      <selection activeCell="F39" sqref="F39"/>
    </sheetView>
  </sheetViews>
  <sheetFormatPr defaultRowHeight="15" x14ac:dyDescent="0.25"/>
  <sheetData>
    <row r="1" spans="1:29" s="631" customFormat="1" ht="11.25" x14ac:dyDescent="0.15">
      <c r="A1" s="878" t="s">
        <v>388</v>
      </c>
      <c r="B1" s="879"/>
      <c r="C1" s="879"/>
      <c r="D1" s="630"/>
      <c r="E1" s="630"/>
      <c r="F1" s="630"/>
      <c r="G1" s="630"/>
      <c r="H1" s="630"/>
      <c r="I1" s="630"/>
      <c r="J1" s="630"/>
      <c r="K1" s="630"/>
      <c r="L1" s="630"/>
      <c r="M1" s="630"/>
      <c r="N1" s="630"/>
      <c r="O1" s="630"/>
      <c r="P1" s="630"/>
      <c r="Q1" s="630"/>
      <c r="R1" s="630"/>
      <c r="S1" s="630"/>
      <c r="T1" s="630"/>
      <c r="U1" s="630"/>
      <c r="V1" s="630"/>
      <c r="W1" s="630"/>
      <c r="X1" s="630"/>
      <c r="Y1" s="630"/>
      <c r="AC1" s="632" t="s">
        <v>459</v>
      </c>
    </row>
    <row r="2" spans="1:29" s="631" customFormat="1" ht="11.25" x14ac:dyDescent="0.25">
      <c r="A2" s="633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0"/>
      <c r="V2" s="630"/>
      <c r="W2" s="630"/>
      <c r="X2" s="630"/>
      <c r="Y2" s="630"/>
      <c r="AC2" s="632" t="s">
        <v>460</v>
      </c>
    </row>
    <row r="3" spans="1:29" s="639" customFormat="1" ht="12.75" x14ac:dyDescent="0.25">
      <c r="A3" s="634" t="s">
        <v>461</v>
      </c>
      <c r="B3" s="635"/>
      <c r="C3" s="636"/>
      <c r="D3" s="636"/>
      <c r="E3" s="636"/>
      <c r="F3" s="636"/>
      <c r="G3" s="636"/>
      <c r="H3" s="636"/>
      <c r="I3" s="636"/>
      <c r="J3" s="636"/>
      <c r="K3" s="636"/>
      <c r="L3" s="637" t="str">
        <f>[8]Титульный!A2</f>
        <v>ООО "Тепловик"</v>
      </c>
      <c r="M3" s="638"/>
      <c r="N3" s="636"/>
      <c r="O3" s="636"/>
      <c r="P3" s="636"/>
      <c r="Q3" s="636"/>
      <c r="R3" s="636"/>
      <c r="S3" s="636"/>
      <c r="T3" s="636"/>
      <c r="U3" s="636"/>
      <c r="V3" s="636"/>
      <c r="W3" s="636"/>
      <c r="X3" s="636"/>
      <c r="Y3" s="636"/>
      <c r="Z3" s="635"/>
      <c r="AA3" s="635"/>
      <c r="AB3" s="635"/>
      <c r="AC3" s="635"/>
    </row>
    <row r="4" spans="1:29" s="639" customFormat="1" ht="12.75" x14ac:dyDescent="0.25">
      <c r="A4" s="634" t="s">
        <v>462</v>
      </c>
      <c r="B4" s="635"/>
      <c r="C4" s="636"/>
      <c r="D4" s="636"/>
      <c r="E4" s="636"/>
      <c r="F4" s="636"/>
      <c r="G4" s="636"/>
      <c r="H4" s="636"/>
      <c r="I4" s="636"/>
      <c r="J4" s="636"/>
      <c r="K4" s="636"/>
      <c r="L4" s="636"/>
      <c r="M4" s="636"/>
      <c r="N4" s="636"/>
      <c r="O4" s="636"/>
      <c r="P4" s="636"/>
      <c r="Q4" s="636"/>
      <c r="R4" s="636"/>
      <c r="S4" s="636"/>
      <c r="T4" s="636"/>
      <c r="U4" s="636"/>
      <c r="V4" s="636"/>
      <c r="W4" s="636"/>
      <c r="X4" s="636"/>
      <c r="Y4" s="636"/>
      <c r="Z4" s="635"/>
      <c r="AA4" s="635"/>
      <c r="AB4" s="635"/>
      <c r="AC4" s="635"/>
    </row>
    <row r="5" spans="1:29" s="631" customFormat="1" ht="11.25" x14ac:dyDescent="0.25">
      <c r="A5" s="640"/>
      <c r="B5" s="641"/>
      <c r="C5" s="642"/>
      <c r="D5" s="642"/>
      <c r="E5" s="642"/>
      <c r="F5" s="642"/>
      <c r="G5" s="642"/>
      <c r="H5" s="642"/>
      <c r="I5" s="642"/>
      <c r="J5" s="642"/>
      <c r="K5" s="642"/>
      <c r="L5" s="642"/>
      <c r="M5" s="642"/>
      <c r="N5" s="642"/>
      <c r="O5" s="642"/>
      <c r="P5" s="642"/>
      <c r="Q5" s="642"/>
      <c r="R5" s="642"/>
      <c r="S5" s="642"/>
      <c r="T5" s="642"/>
      <c r="U5" s="642"/>
      <c r="V5" s="642"/>
      <c r="W5" s="642"/>
      <c r="X5" s="642"/>
      <c r="Y5" s="642"/>
      <c r="Z5" s="641"/>
      <c r="AA5" s="641"/>
      <c r="AB5" s="641"/>
      <c r="AC5" s="641"/>
    </row>
    <row r="6" spans="1:29" s="631" customFormat="1" ht="11.25" x14ac:dyDescent="0.25">
      <c r="A6" s="640" t="s">
        <v>463</v>
      </c>
      <c r="B6" s="641"/>
      <c r="C6" s="642"/>
      <c r="D6" s="642"/>
      <c r="E6" s="642"/>
      <c r="F6" s="642"/>
      <c r="G6" s="642"/>
      <c r="H6" s="642"/>
      <c r="I6" s="642"/>
      <c r="J6" s="642"/>
      <c r="K6" s="642"/>
      <c r="L6" s="642"/>
      <c r="M6" s="642"/>
      <c r="N6" s="642"/>
      <c r="O6" s="642"/>
      <c r="P6" s="642"/>
      <c r="Q6" s="642"/>
      <c r="R6" s="642"/>
      <c r="S6" s="642"/>
      <c r="T6" s="642"/>
      <c r="U6" s="642"/>
      <c r="V6" s="642"/>
      <c r="W6" s="642"/>
      <c r="X6" s="642"/>
      <c r="Y6" s="642"/>
      <c r="Z6" s="641"/>
      <c r="AA6" s="641"/>
      <c r="AB6" s="641"/>
      <c r="AC6" s="641"/>
    </row>
    <row r="7" spans="1:29" s="631" customFormat="1" ht="11.25" x14ac:dyDescent="0.25">
      <c r="A7" s="640" t="s">
        <v>464</v>
      </c>
      <c r="B7" s="641"/>
      <c r="C7" s="642"/>
      <c r="D7" s="642"/>
      <c r="E7" s="642"/>
      <c r="F7" s="642"/>
      <c r="G7" s="642"/>
      <c r="H7" s="642"/>
      <c r="I7" s="642"/>
      <c r="J7" s="642"/>
      <c r="K7" s="642"/>
      <c r="L7" s="642"/>
      <c r="M7" s="642"/>
      <c r="N7" s="642"/>
      <c r="O7" s="642"/>
      <c r="P7" s="642"/>
      <c r="Q7" s="642"/>
      <c r="R7" s="642"/>
      <c r="S7" s="642"/>
      <c r="T7" s="642"/>
      <c r="U7" s="642"/>
      <c r="V7" s="642"/>
      <c r="W7" s="642"/>
      <c r="X7" s="642"/>
      <c r="Y7" s="642"/>
      <c r="Z7" s="641"/>
      <c r="AA7" s="641"/>
      <c r="AB7" s="641"/>
      <c r="AC7" s="641"/>
    </row>
    <row r="8" spans="1:29" s="631" customFormat="1" ht="11.25" x14ac:dyDescent="0.25">
      <c r="A8" s="640" t="s">
        <v>465</v>
      </c>
      <c r="B8" s="641"/>
      <c r="C8" s="642"/>
      <c r="D8" s="642"/>
      <c r="E8" s="642"/>
      <c r="F8" s="642"/>
      <c r="G8" s="642"/>
      <c r="H8" s="642"/>
      <c r="I8" s="642"/>
      <c r="J8" s="642"/>
      <c r="K8" s="642"/>
      <c r="L8" s="642"/>
      <c r="M8" s="642"/>
      <c r="N8" s="642"/>
      <c r="O8" s="642"/>
      <c r="P8" s="642"/>
      <c r="Q8" s="642"/>
      <c r="R8" s="642"/>
      <c r="S8" s="642"/>
      <c r="T8" s="642"/>
      <c r="U8" s="642"/>
      <c r="V8" s="642"/>
      <c r="W8" s="642"/>
      <c r="X8" s="642"/>
      <c r="Y8" s="642"/>
      <c r="Z8" s="641"/>
      <c r="AA8" s="641"/>
      <c r="AB8" s="641"/>
      <c r="AC8" s="641"/>
    </row>
    <row r="9" spans="1:29" s="631" customFormat="1" ht="11.25" x14ac:dyDescent="0.25">
      <c r="A9" s="640" t="s">
        <v>466</v>
      </c>
      <c r="B9" s="641"/>
      <c r="C9" s="642"/>
      <c r="D9" s="642"/>
      <c r="E9" s="642"/>
      <c r="F9" s="642"/>
      <c r="G9" s="642"/>
      <c r="H9" s="642"/>
      <c r="I9" s="642"/>
      <c r="J9" s="642"/>
      <c r="K9" s="642"/>
      <c r="L9" s="642"/>
      <c r="M9" s="642"/>
      <c r="N9" s="642"/>
      <c r="O9" s="642"/>
      <c r="P9" s="642"/>
      <c r="Q9" s="642"/>
      <c r="R9" s="642"/>
      <c r="S9" s="642"/>
      <c r="T9" s="642"/>
      <c r="U9" s="642"/>
      <c r="V9" s="642"/>
      <c r="W9" s="642"/>
      <c r="X9" s="642"/>
      <c r="Y9" s="642"/>
      <c r="Z9" s="641"/>
      <c r="AA9" s="641"/>
      <c r="AB9" s="641"/>
      <c r="AC9" s="641"/>
    </row>
    <row r="10" spans="1:29" s="631" customFormat="1" ht="11.25" x14ac:dyDescent="0.25">
      <c r="A10" s="640" t="s">
        <v>467</v>
      </c>
      <c r="B10" s="641"/>
      <c r="C10" s="642"/>
      <c r="D10" s="642"/>
      <c r="E10" s="642"/>
      <c r="F10" s="642"/>
      <c r="G10" s="642"/>
      <c r="H10" s="642"/>
      <c r="I10" s="642"/>
      <c r="J10" s="642"/>
      <c r="K10" s="642"/>
      <c r="L10" s="642"/>
      <c r="M10" s="642"/>
      <c r="N10" s="642"/>
      <c r="O10" s="642"/>
      <c r="P10" s="642"/>
      <c r="Q10" s="642"/>
      <c r="R10" s="642"/>
      <c r="S10" s="642"/>
      <c r="T10" s="642"/>
      <c r="U10" s="642"/>
      <c r="V10" s="642"/>
      <c r="W10" s="642"/>
      <c r="X10" s="642"/>
      <c r="Y10" s="642"/>
      <c r="Z10" s="641"/>
      <c r="AA10" s="641"/>
      <c r="AB10" s="641"/>
      <c r="AC10" s="641"/>
    </row>
    <row r="11" spans="1:29" s="631" customFormat="1" ht="11.25" x14ac:dyDescent="0.25">
      <c r="A11" s="640" t="s">
        <v>468</v>
      </c>
      <c r="B11" s="641"/>
      <c r="C11" s="642"/>
      <c r="D11" s="642"/>
      <c r="E11" s="642"/>
      <c r="F11" s="642"/>
      <c r="G11" s="642"/>
      <c r="H11" s="642"/>
      <c r="I11" s="642"/>
      <c r="J11" s="642"/>
      <c r="K11" s="642"/>
      <c r="L11" s="642"/>
      <c r="M11" s="642"/>
      <c r="N11" s="642"/>
      <c r="O11" s="642"/>
      <c r="P11" s="642"/>
      <c r="Q11" s="642"/>
      <c r="R11" s="642"/>
      <c r="S11" s="642"/>
      <c r="T11" s="642"/>
      <c r="U11" s="642"/>
      <c r="V11" s="642"/>
      <c r="W11" s="642"/>
      <c r="X11" s="642"/>
      <c r="Y11" s="642"/>
      <c r="Z11" s="641"/>
      <c r="AA11" s="641"/>
      <c r="AB11" s="641"/>
      <c r="AC11" s="641"/>
    </row>
    <row r="12" spans="1:29" s="631" customFormat="1" ht="11.25" x14ac:dyDescent="0.25">
      <c r="A12" s="643"/>
      <c r="B12" s="644"/>
      <c r="C12" s="645"/>
      <c r="D12" s="645"/>
      <c r="E12" s="645"/>
      <c r="F12" s="645"/>
      <c r="G12" s="645"/>
      <c r="H12" s="645"/>
      <c r="I12" s="645"/>
      <c r="J12" s="645"/>
      <c r="K12" s="645"/>
      <c r="L12" s="645"/>
      <c r="M12" s="645"/>
      <c r="N12" s="645"/>
      <c r="O12" s="645"/>
      <c r="P12" s="645"/>
      <c r="Q12" s="645"/>
      <c r="R12" s="645"/>
      <c r="S12" s="645"/>
      <c r="T12" s="645"/>
      <c r="U12" s="645"/>
      <c r="V12" s="645"/>
      <c r="W12" s="645"/>
      <c r="X12" s="645"/>
      <c r="Y12" s="645"/>
      <c r="Z12" s="644"/>
      <c r="AA12" s="644"/>
      <c r="AB12" s="644"/>
      <c r="AC12" s="644"/>
    </row>
    <row r="13" spans="1:29" s="631" customFormat="1" ht="11.25" customHeight="1" x14ac:dyDescent="0.25">
      <c r="A13" s="880" t="s">
        <v>469</v>
      </c>
      <c r="B13" s="880" t="s">
        <v>470</v>
      </c>
      <c r="C13" s="876" t="s">
        <v>296</v>
      </c>
      <c r="D13" s="877"/>
      <c r="E13" s="876" t="s">
        <v>297</v>
      </c>
      <c r="F13" s="877"/>
      <c r="G13" s="876" t="s">
        <v>298</v>
      </c>
      <c r="H13" s="877"/>
      <c r="I13" s="876" t="s">
        <v>299</v>
      </c>
      <c r="J13" s="877"/>
      <c r="K13" s="876" t="s">
        <v>300</v>
      </c>
      <c r="L13" s="877"/>
      <c r="M13" s="876" t="s">
        <v>301</v>
      </c>
      <c r="N13" s="877"/>
      <c r="O13" s="876" t="s">
        <v>302</v>
      </c>
      <c r="P13" s="877"/>
      <c r="Q13" s="876" t="s">
        <v>303</v>
      </c>
      <c r="R13" s="877"/>
      <c r="S13" s="876" t="s">
        <v>304</v>
      </c>
      <c r="T13" s="877"/>
      <c r="U13" s="876" t="s">
        <v>305</v>
      </c>
      <c r="V13" s="877"/>
      <c r="W13" s="876" t="s">
        <v>306</v>
      </c>
      <c r="X13" s="877"/>
      <c r="Y13" s="882" t="s">
        <v>307</v>
      </c>
      <c r="Z13" s="883"/>
      <c r="AA13" s="882" t="s">
        <v>228</v>
      </c>
      <c r="AB13" s="884"/>
      <c r="AC13" s="883"/>
    </row>
    <row r="14" spans="1:29" s="631" customFormat="1" ht="70.5" customHeight="1" x14ac:dyDescent="0.25">
      <c r="A14" s="881"/>
      <c r="B14" s="881"/>
      <c r="C14" s="646" t="s">
        <v>471</v>
      </c>
      <c r="D14" s="646" t="s">
        <v>472</v>
      </c>
      <c r="E14" s="646" t="s">
        <v>471</v>
      </c>
      <c r="F14" s="646" t="s">
        <v>472</v>
      </c>
      <c r="G14" s="646" t="s">
        <v>471</v>
      </c>
      <c r="H14" s="646" t="s">
        <v>472</v>
      </c>
      <c r="I14" s="646" t="s">
        <v>471</v>
      </c>
      <c r="J14" s="646" t="s">
        <v>472</v>
      </c>
      <c r="K14" s="646" t="s">
        <v>471</v>
      </c>
      <c r="L14" s="646" t="s">
        <v>472</v>
      </c>
      <c r="M14" s="646" t="s">
        <v>471</v>
      </c>
      <c r="N14" s="646" t="s">
        <v>472</v>
      </c>
      <c r="O14" s="646" t="s">
        <v>471</v>
      </c>
      <c r="P14" s="646" t="s">
        <v>472</v>
      </c>
      <c r="Q14" s="646" t="s">
        <v>471</v>
      </c>
      <c r="R14" s="646" t="s">
        <v>472</v>
      </c>
      <c r="S14" s="646" t="s">
        <v>471</v>
      </c>
      <c r="T14" s="646" t="s">
        <v>472</v>
      </c>
      <c r="U14" s="646" t="s">
        <v>471</v>
      </c>
      <c r="V14" s="646" t="s">
        <v>472</v>
      </c>
      <c r="W14" s="646" t="s">
        <v>471</v>
      </c>
      <c r="X14" s="646" t="s">
        <v>472</v>
      </c>
      <c r="Y14" s="646" t="s">
        <v>471</v>
      </c>
      <c r="Z14" s="646" t="s">
        <v>472</v>
      </c>
      <c r="AA14" s="646" t="s">
        <v>471</v>
      </c>
      <c r="AB14" s="647" t="s">
        <v>473</v>
      </c>
      <c r="AC14" s="647" t="s">
        <v>474</v>
      </c>
    </row>
    <row r="15" spans="1:29" s="631" customFormat="1" ht="11.25" x14ac:dyDescent="0.25">
      <c r="A15" s="648">
        <v>1</v>
      </c>
      <c r="B15" s="648">
        <f>A15+1</f>
        <v>2</v>
      </c>
      <c r="C15" s="648">
        <f t="shared" ref="C15:AC15" si="0">B15+1</f>
        <v>3</v>
      </c>
      <c r="D15" s="648">
        <f t="shared" si="0"/>
        <v>4</v>
      </c>
      <c r="E15" s="648">
        <f t="shared" si="0"/>
        <v>5</v>
      </c>
      <c r="F15" s="648">
        <f t="shared" si="0"/>
        <v>6</v>
      </c>
      <c r="G15" s="648">
        <f t="shared" si="0"/>
        <v>7</v>
      </c>
      <c r="H15" s="648">
        <f t="shared" si="0"/>
        <v>8</v>
      </c>
      <c r="I15" s="648">
        <f t="shared" si="0"/>
        <v>9</v>
      </c>
      <c r="J15" s="648">
        <f t="shared" si="0"/>
        <v>10</v>
      </c>
      <c r="K15" s="648">
        <f t="shared" si="0"/>
        <v>11</v>
      </c>
      <c r="L15" s="648">
        <f t="shared" si="0"/>
        <v>12</v>
      </c>
      <c r="M15" s="648">
        <f t="shared" si="0"/>
        <v>13</v>
      </c>
      <c r="N15" s="648">
        <f t="shared" si="0"/>
        <v>14</v>
      </c>
      <c r="O15" s="648">
        <f t="shared" si="0"/>
        <v>15</v>
      </c>
      <c r="P15" s="648">
        <f t="shared" si="0"/>
        <v>16</v>
      </c>
      <c r="Q15" s="648">
        <f t="shared" si="0"/>
        <v>17</v>
      </c>
      <c r="R15" s="648">
        <f t="shared" si="0"/>
        <v>18</v>
      </c>
      <c r="S15" s="648">
        <f t="shared" si="0"/>
        <v>19</v>
      </c>
      <c r="T15" s="648">
        <f t="shared" si="0"/>
        <v>20</v>
      </c>
      <c r="U15" s="648">
        <f t="shared" si="0"/>
        <v>21</v>
      </c>
      <c r="V15" s="648">
        <f t="shared" si="0"/>
        <v>22</v>
      </c>
      <c r="W15" s="648">
        <f t="shared" si="0"/>
        <v>23</v>
      </c>
      <c r="X15" s="648">
        <f t="shared" si="0"/>
        <v>24</v>
      </c>
      <c r="Y15" s="648">
        <f t="shared" si="0"/>
        <v>25</v>
      </c>
      <c r="Z15" s="648">
        <f t="shared" si="0"/>
        <v>26</v>
      </c>
      <c r="AA15" s="648">
        <f t="shared" si="0"/>
        <v>27</v>
      </c>
      <c r="AB15" s="648">
        <f t="shared" si="0"/>
        <v>28</v>
      </c>
      <c r="AC15" s="648">
        <f t="shared" si="0"/>
        <v>29</v>
      </c>
    </row>
    <row r="16" spans="1:29" s="631" customFormat="1" ht="11.25" x14ac:dyDescent="0.15">
      <c r="A16" s="649"/>
      <c r="B16" s="646"/>
      <c r="C16" s="650"/>
      <c r="D16" s="651"/>
      <c r="E16" s="650"/>
      <c r="F16" s="651"/>
      <c r="G16" s="650"/>
      <c r="H16" s="651"/>
      <c r="I16" s="650"/>
      <c r="J16" s="651"/>
      <c r="K16" s="650"/>
      <c r="L16" s="651"/>
      <c r="M16" s="652"/>
      <c r="N16" s="651"/>
      <c r="O16" s="652"/>
      <c r="P16" s="651"/>
      <c r="Q16" s="652"/>
      <c r="R16" s="651"/>
      <c r="S16" s="652"/>
      <c r="T16" s="651"/>
      <c r="U16" s="652"/>
      <c r="V16" s="651"/>
      <c r="W16" s="652"/>
      <c r="X16" s="651"/>
      <c r="Y16" s="652"/>
      <c r="Z16" s="651"/>
      <c r="AA16" s="653"/>
      <c r="AB16" s="653"/>
      <c r="AC16" s="653"/>
    </row>
    <row r="17" spans="1:29" s="631" customFormat="1" x14ac:dyDescent="0.25">
      <c r="A17" s="654" t="s">
        <v>475</v>
      </c>
      <c r="B17" s="655"/>
      <c r="C17" s="656">
        <v>6.6</v>
      </c>
      <c r="D17" s="656">
        <v>54.857999999999997</v>
      </c>
      <c r="E17" s="656">
        <v>4.68</v>
      </c>
      <c r="F17" s="656">
        <v>40.450000000000003</v>
      </c>
      <c r="G17" s="656">
        <v>4.8</v>
      </c>
      <c r="H17" s="656">
        <v>40.71</v>
      </c>
      <c r="I17" s="656">
        <v>5.88</v>
      </c>
      <c r="J17" s="656">
        <v>50.335000000000001</v>
      </c>
      <c r="K17" s="656">
        <v>1.8</v>
      </c>
      <c r="L17" s="656">
        <v>15.143000000000001</v>
      </c>
      <c r="M17" s="656">
        <v>0.48</v>
      </c>
      <c r="N17" s="656">
        <v>4.1740000000000004</v>
      </c>
      <c r="O17" s="656">
        <v>0.12</v>
      </c>
      <c r="P17" s="656">
        <v>1.135</v>
      </c>
      <c r="Q17" s="656">
        <v>0.36</v>
      </c>
      <c r="R17" s="656">
        <v>3.3849999999999998</v>
      </c>
      <c r="S17" s="656">
        <v>2.04</v>
      </c>
      <c r="T17" s="656">
        <v>19.356000000000002</v>
      </c>
      <c r="U17" s="656">
        <v>4.92</v>
      </c>
      <c r="V17" s="656">
        <v>45.518999999999998</v>
      </c>
      <c r="W17" s="656">
        <v>5.04</v>
      </c>
      <c r="X17" s="656">
        <v>46.698</v>
      </c>
      <c r="Y17" s="656">
        <v>5.16</v>
      </c>
      <c r="Z17" s="656">
        <v>47.027000000000001</v>
      </c>
      <c r="AA17" s="657">
        <f>SUM(C17,E17,G17,I17,K17,M17,O17,Q17,S17,U17,W17,Y17)</f>
        <v>41.879999999999995</v>
      </c>
      <c r="AB17" s="658">
        <f>IF(AA17=0,0,AC17/AA17)</f>
        <v>8.805873925501432</v>
      </c>
      <c r="AC17" s="657">
        <f>SUM(D17,F17,H17,J17,L17,N17,P17,R17,T17,V17,X17,Z17)</f>
        <v>368.78999999999996</v>
      </c>
    </row>
    <row r="18" spans="1:29" s="631" customFormat="1" x14ac:dyDescent="0.25">
      <c r="A18" s="654" t="s">
        <v>476</v>
      </c>
      <c r="B18" s="656"/>
      <c r="C18" s="656">
        <v>4.1159999999999997</v>
      </c>
      <c r="D18" s="656">
        <v>34.210999999999999</v>
      </c>
      <c r="E18" s="656">
        <v>3.3719999999999999</v>
      </c>
      <c r="F18" s="656">
        <v>29.145</v>
      </c>
      <c r="G18" s="656">
        <v>3.4409999999999998</v>
      </c>
      <c r="H18" s="656">
        <v>29.184000000000001</v>
      </c>
      <c r="I18" s="656">
        <v>3.7810000000000001</v>
      </c>
      <c r="J18" s="656">
        <v>32.366999999999997</v>
      </c>
      <c r="K18" s="656">
        <v>1.1879999999999999</v>
      </c>
      <c r="L18" s="656">
        <v>9.9939999999999998</v>
      </c>
      <c r="M18" s="656">
        <v>0</v>
      </c>
      <c r="N18" s="656"/>
      <c r="O18" s="656"/>
      <c r="P18" s="656"/>
      <c r="Q18" s="656"/>
      <c r="R18" s="656"/>
      <c r="S18" s="656">
        <v>1.2749999999999999</v>
      </c>
      <c r="T18" s="656">
        <v>12.097</v>
      </c>
      <c r="U18" s="656">
        <v>3.37</v>
      </c>
      <c r="V18" s="656">
        <v>31.178999999999998</v>
      </c>
      <c r="W18" s="656">
        <v>3.3730000000000002</v>
      </c>
      <c r="X18" s="656">
        <v>31.253</v>
      </c>
      <c r="Y18" s="656">
        <v>3.8010000000000002</v>
      </c>
      <c r="Z18" s="656">
        <v>34.640999999999998</v>
      </c>
      <c r="AA18" s="657">
        <f>SUM(C18,E18,G18,I18,K18,M18,O18,Q18,S18,U18,W18,Y18)</f>
        <v>27.716999999999999</v>
      </c>
      <c r="AB18" s="658">
        <f t="shared" ref="AB18:AB23" si="1">IF(AA18=0,0,AC18/AA18)</f>
        <v>8.8058231410325796</v>
      </c>
      <c r="AC18" s="657">
        <f t="shared" ref="AC18:AC23" si="2">SUM(D18,F18,H18,J18,L18,N18,P18,R18,T18,V18,X18,Z18)</f>
        <v>244.071</v>
      </c>
    </row>
    <row r="19" spans="1:29" s="631" customFormat="1" x14ac:dyDescent="0.25">
      <c r="A19" s="654" t="s">
        <v>477</v>
      </c>
      <c r="B19" s="656"/>
      <c r="C19" s="656">
        <v>2.2170000000000001</v>
      </c>
      <c r="D19" s="656">
        <v>18.427</v>
      </c>
      <c r="E19" s="656">
        <v>1.7549999999999999</v>
      </c>
      <c r="F19" s="656">
        <v>15.169</v>
      </c>
      <c r="G19" s="656">
        <v>1.6870000000000001</v>
      </c>
      <c r="H19" s="656">
        <v>14.308</v>
      </c>
      <c r="I19" s="656">
        <v>1.885</v>
      </c>
      <c r="J19" s="656">
        <v>16.135999999999999</v>
      </c>
      <c r="K19" s="656">
        <v>0.56299999999999994</v>
      </c>
      <c r="L19" s="656">
        <v>4.7359999999999998</v>
      </c>
      <c r="M19" s="656">
        <v>0</v>
      </c>
      <c r="N19" s="656"/>
      <c r="O19" s="656"/>
      <c r="P19" s="656"/>
      <c r="Q19" s="656"/>
      <c r="R19" s="656"/>
      <c r="S19" s="656">
        <v>0.61599999999999999</v>
      </c>
      <c r="T19" s="656">
        <v>5.8440000000000003</v>
      </c>
      <c r="U19" s="656">
        <v>1.788</v>
      </c>
      <c r="V19" s="656">
        <v>16.542000000000002</v>
      </c>
      <c r="W19" s="656">
        <v>1.75</v>
      </c>
      <c r="X19" s="656">
        <v>16.213999999999999</v>
      </c>
      <c r="Y19" s="656">
        <v>1.9530000000000001</v>
      </c>
      <c r="Z19" s="656">
        <v>17.798999999999999</v>
      </c>
      <c r="AA19" s="657">
        <f>SUM(C19,E19,G19,I19,K19,M19,O19,Q19,S19,U19,W19,Y19)</f>
        <v>14.213999999999999</v>
      </c>
      <c r="AB19" s="658">
        <f t="shared" si="1"/>
        <v>8.8064584212748009</v>
      </c>
      <c r="AC19" s="657">
        <f t="shared" si="2"/>
        <v>125.17500000000001</v>
      </c>
    </row>
    <row r="20" spans="1:29" s="631" customFormat="1" x14ac:dyDescent="0.25">
      <c r="A20" s="654" t="s">
        <v>478</v>
      </c>
      <c r="B20" s="656"/>
      <c r="C20" s="659"/>
      <c r="D20" s="659"/>
      <c r="E20" s="659"/>
      <c r="F20" s="659"/>
      <c r="G20" s="659"/>
      <c r="H20" s="659"/>
      <c r="I20" s="659"/>
      <c r="J20" s="659"/>
      <c r="K20" s="659"/>
      <c r="L20" s="659"/>
      <c r="M20" s="659"/>
      <c r="N20" s="659"/>
      <c r="O20" s="659"/>
      <c r="P20" s="659"/>
      <c r="Q20" s="659"/>
      <c r="R20" s="659"/>
      <c r="S20" s="659"/>
      <c r="T20" s="659"/>
      <c r="U20" s="659"/>
      <c r="V20" s="659"/>
      <c r="W20" s="659"/>
      <c r="X20" s="659"/>
      <c r="Y20" s="659"/>
      <c r="Z20" s="656"/>
      <c r="AA20" s="657">
        <f>SUM(C20,E20,G20,I20,K20,M20,O20,Q20,S20,U20,W20,Y20)</f>
        <v>0</v>
      </c>
      <c r="AB20" s="658">
        <f t="shared" si="1"/>
        <v>0</v>
      </c>
      <c r="AC20" s="657">
        <f t="shared" si="2"/>
        <v>0</v>
      </c>
    </row>
    <row r="21" spans="1:29" s="631" customFormat="1" x14ac:dyDescent="0.25">
      <c r="A21" s="654"/>
      <c r="B21" s="656"/>
      <c r="C21" s="659"/>
      <c r="D21" s="659"/>
      <c r="E21" s="659"/>
      <c r="F21" s="659"/>
      <c r="G21" s="659"/>
      <c r="H21" s="659"/>
      <c r="I21" s="659"/>
      <c r="J21" s="659"/>
      <c r="K21" s="659"/>
      <c r="L21" s="659"/>
      <c r="M21" s="659"/>
      <c r="N21" s="659"/>
      <c r="O21" s="659"/>
      <c r="P21" s="659"/>
      <c r="Q21" s="659"/>
      <c r="R21" s="659"/>
      <c r="S21" s="659"/>
      <c r="T21" s="659"/>
      <c r="U21" s="659"/>
      <c r="V21" s="659"/>
      <c r="W21" s="659"/>
      <c r="X21" s="659"/>
      <c r="Y21" s="659"/>
      <c r="Z21" s="656"/>
      <c r="AA21" s="657">
        <f>SUM(C21,E21,G21,I21,K21,M21,O21,Q21,S21,U21,W21,Y21)</f>
        <v>0</v>
      </c>
      <c r="AB21" s="658">
        <f t="shared" si="1"/>
        <v>0</v>
      </c>
      <c r="AC21" s="657">
        <f t="shared" si="2"/>
        <v>0</v>
      </c>
    </row>
    <row r="22" spans="1:29" s="631" customFormat="1" x14ac:dyDescent="0.25">
      <c r="A22" s="649"/>
      <c r="B22" s="646"/>
      <c r="C22" s="660"/>
      <c r="D22" s="651"/>
      <c r="E22" s="660"/>
      <c r="F22" s="651"/>
      <c r="G22" s="660"/>
      <c r="H22" s="651"/>
      <c r="I22" s="660"/>
      <c r="J22" s="651"/>
      <c r="K22" s="650"/>
      <c r="L22" s="651"/>
      <c r="M22" s="652"/>
      <c r="N22" s="651"/>
      <c r="O22" s="652"/>
      <c r="P22" s="651"/>
      <c r="Q22" s="652"/>
      <c r="R22" s="651"/>
      <c r="S22" s="652"/>
      <c r="T22" s="651"/>
      <c r="U22" s="652"/>
      <c r="V22" s="651"/>
      <c r="W22" s="652"/>
      <c r="X22" s="651"/>
      <c r="Y22" s="652"/>
      <c r="Z22" s="651"/>
      <c r="AA22" s="657"/>
      <c r="AB22" s="658"/>
      <c r="AC22" s="657"/>
    </row>
    <row r="23" spans="1:29" s="631" customFormat="1" x14ac:dyDescent="0.25">
      <c r="A23" s="661" t="s">
        <v>479</v>
      </c>
      <c r="B23" s="661"/>
      <c r="C23" s="662">
        <f>SUM(C16:C22)</f>
        <v>12.933</v>
      </c>
      <c r="D23" s="662">
        <f>SUM(D16:D22)</f>
        <v>107.49599999999998</v>
      </c>
      <c r="E23" s="662">
        <f>SUM(E16:E22)</f>
        <v>9.8069999999999986</v>
      </c>
      <c r="F23" s="662">
        <f>SUM(F16:F22)</f>
        <v>84.763999999999996</v>
      </c>
      <c r="G23" s="662">
        <f>SUM(G16:G22)</f>
        <v>9.927999999999999</v>
      </c>
      <c r="H23" s="662">
        <f t="shared" ref="H23:Z23" si="3">SUM(H16:H22)</f>
        <v>84.201999999999998</v>
      </c>
      <c r="I23" s="662">
        <f t="shared" si="3"/>
        <v>11.545999999999999</v>
      </c>
      <c r="J23" s="662">
        <f t="shared" si="3"/>
        <v>98.837999999999994</v>
      </c>
      <c r="K23" s="662">
        <f t="shared" si="3"/>
        <v>3.5510000000000002</v>
      </c>
      <c r="L23" s="662">
        <f t="shared" si="3"/>
        <v>29.873000000000001</v>
      </c>
      <c r="M23" s="662">
        <f t="shared" si="3"/>
        <v>0.48</v>
      </c>
      <c r="N23" s="662">
        <f t="shared" si="3"/>
        <v>4.1740000000000004</v>
      </c>
      <c r="O23" s="662">
        <f t="shared" si="3"/>
        <v>0.12</v>
      </c>
      <c r="P23" s="662">
        <f t="shared" si="3"/>
        <v>1.135</v>
      </c>
      <c r="Q23" s="662">
        <f t="shared" si="3"/>
        <v>0.36</v>
      </c>
      <c r="R23" s="662">
        <f t="shared" si="3"/>
        <v>3.3849999999999998</v>
      </c>
      <c r="S23" s="662">
        <f t="shared" si="3"/>
        <v>3.931</v>
      </c>
      <c r="T23" s="662">
        <f t="shared" si="3"/>
        <v>37.297000000000004</v>
      </c>
      <c r="U23" s="662">
        <f t="shared" si="3"/>
        <v>10.077999999999999</v>
      </c>
      <c r="V23" s="662">
        <f t="shared" si="3"/>
        <v>93.24</v>
      </c>
      <c r="W23" s="662">
        <f t="shared" si="3"/>
        <v>10.163</v>
      </c>
      <c r="X23" s="662">
        <f t="shared" si="3"/>
        <v>94.164999999999992</v>
      </c>
      <c r="Y23" s="662">
        <f t="shared" si="3"/>
        <v>10.914</v>
      </c>
      <c r="Z23" s="662">
        <f t="shared" si="3"/>
        <v>99.467000000000013</v>
      </c>
      <c r="AA23" s="657">
        <f>SUM(C23,E23,G23,I23,K23,M23,O23,Q23,S23,U23,W23,Y23)</f>
        <v>83.810999999999993</v>
      </c>
      <c r="AB23" s="658">
        <f t="shared" si="1"/>
        <v>8.8059562587249864</v>
      </c>
      <c r="AC23" s="657">
        <f t="shared" si="2"/>
        <v>738.03599999999983</v>
      </c>
    </row>
    <row r="24" spans="1:29" s="630" customFormat="1" ht="11.25" x14ac:dyDescent="0.15">
      <c r="A24" s="663"/>
      <c r="B24" s="663"/>
      <c r="C24" s="664"/>
      <c r="D24" s="664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64"/>
      <c r="P24" s="664"/>
      <c r="Q24" s="664"/>
      <c r="R24" s="664"/>
      <c r="S24" s="664"/>
      <c r="T24" s="664"/>
      <c r="U24" s="664"/>
      <c r="V24" s="664"/>
      <c r="W24" s="664"/>
      <c r="X24" s="664"/>
      <c r="Y24" s="664"/>
      <c r="Z24" s="664"/>
      <c r="AA24" s="664"/>
      <c r="AB24" s="664"/>
      <c r="AC24" s="664"/>
    </row>
    <row r="25" spans="1:29" s="630" customFormat="1" ht="11.25" x14ac:dyDescent="0.25"/>
    <row r="26" spans="1:29" s="672" customFormat="1" x14ac:dyDescent="0.25">
      <c r="A26" s="665" t="s">
        <v>412</v>
      </c>
      <c r="B26" s="666"/>
      <c r="C26" s="667"/>
      <c r="D26" s="668"/>
      <c r="E26" s="669"/>
      <c r="F26" s="670" t="str">
        <f>IF([8]Титульный!$G$27="","Не определено",[8]Титульный!$G$27)</f>
        <v>Ашихмина Д.В.</v>
      </c>
      <c r="G26" s="667"/>
      <c r="H26" s="671"/>
      <c r="I26" s="671"/>
      <c r="J26" s="671"/>
      <c r="K26" s="671"/>
      <c r="L26" s="671"/>
      <c r="M26" s="671"/>
      <c r="N26" s="671"/>
      <c r="O26" s="671"/>
      <c r="P26" s="671"/>
      <c r="Q26" s="671"/>
      <c r="R26" s="671"/>
      <c r="S26" s="671"/>
      <c r="T26" s="667"/>
      <c r="U26" s="667"/>
      <c r="V26" s="667"/>
      <c r="W26" s="667"/>
      <c r="X26" s="667"/>
      <c r="Y26" s="667"/>
    </row>
    <row r="27" spans="1:29" s="631" customFormat="1" x14ac:dyDescent="0.25">
      <c r="A27" s="673"/>
      <c r="B27" s="674"/>
      <c r="C27" s="675"/>
      <c r="D27" s="676"/>
      <c r="E27" s="677"/>
      <c r="F27" s="630"/>
      <c r="G27" s="630"/>
      <c r="H27" s="630"/>
      <c r="I27" s="630"/>
      <c r="J27" s="630"/>
      <c r="K27" s="630"/>
      <c r="L27" s="630"/>
      <c r="M27" s="630"/>
      <c r="N27" s="630"/>
      <c r="O27" s="630"/>
      <c r="P27" s="630"/>
      <c r="Q27" s="630"/>
      <c r="R27" s="630"/>
      <c r="S27" s="630"/>
      <c r="T27" s="630"/>
      <c r="U27" s="630"/>
      <c r="V27" s="630"/>
      <c r="W27" s="630"/>
      <c r="X27" s="630"/>
      <c r="Y27" s="630"/>
    </row>
  </sheetData>
  <protectedRanges>
    <protectedRange sqref="O26" name="Диапазон5_1"/>
  </protectedRanges>
  <mergeCells count="16">
    <mergeCell ref="U13:V13"/>
    <mergeCell ref="W13:X13"/>
    <mergeCell ref="Y13:Z13"/>
    <mergeCell ref="AA13:AC13"/>
    <mergeCell ref="I13:J13"/>
    <mergeCell ref="K13:L13"/>
    <mergeCell ref="M13:N13"/>
    <mergeCell ref="O13:P13"/>
    <mergeCell ref="Q13:R13"/>
    <mergeCell ref="S13:T13"/>
    <mergeCell ref="G13:H13"/>
    <mergeCell ref="A1:C1"/>
    <mergeCell ref="A13:A14"/>
    <mergeCell ref="B13:B14"/>
    <mergeCell ref="C13:D13"/>
    <mergeCell ref="E13:F13"/>
  </mergeCells>
  <hyperlinks>
    <hyperlink ref="A1:B1" location="'Список листов'!A1" display="Список листов"/>
  </hyperlink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workbookViewId="0">
      <selection activeCell="O15" sqref="O15"/>
    </sheetView>
  </sheetViews>
  <sheetFormatPr defaultRowHeight="15" x14ac:dyDescent="0.25"/>
  <cols>
    <col min="3" max="3" width="39.140625" customWidth="1"/>
    <col min="4" max="5" width="11.5703125" customWidth="1"/>
    <col min="6" max="6" width="12.5703125" customWidth="1"/>
    <col min="12" max="12" width="15.85546875" customWidth="1"/>
    <col min="15" max="15" width="11.42578125" bestFit="1" customWidth="1"/>
  </cols>
  <sheetData>
    <row r="1" spans="1:16" x14ac:dyDescent="0.25">
      <c r="A1" s="475"/>
      <c r="B1" s="476"/>
      <c r="C1" s="475"/>
      <c r="D1" s="477"/>
      <c r="E1" s="478"/>
      <c r="F1" s="477"/>
      <c r="G1" s="477"/>
      <c r="H1" s="478"/>
      <c r="I1" s="477"/>
      <c r="J1" s="477"/>
      <c r="K1" s="478"/>
      <c r="L1" s="477"/>
    </row>
    <row r="2" spans="1:16" x14ac:dyDescent="0.25">
      <c r="A2" s="878" t="s">
        <v>388</v>
      </c>
      <c r="B2" s="879"/>
      <c r="C2" s="879"/>
      <c r="D2" s="479"/>
      <c r="E2" s="480"/>
      <c r="F2" s="479"/>
      <c r="G2" s="479"/>
      <c r="H2" s="480"/>
      <c r="I2" s="479"/>
      <c r="J2" s="479"/>
      <c r="K2" s="480"/>
      <c r="L2" s="479"/>
    </row>
    <row r="3" spans="1:16" x14ac:dyDescent="0.25">
      <c r="A3" s="481"/>
      <c r="B3" s="891" t="s">
        <v>389</v>
      </c>
      <c r="C3" s="892"/>
      <c r="D3" s="892"/>
      <c r="E3" s="892"/>
      <c r="F3" s="892"/>
      <c r="G3" s="892"/>
      <c r="H3" s="892"/>
      <c r="I3" s="892"/>
      <c r="J3" s="892"/>
      <c r="K3" s="892"/>
      <c r="L3" s="893"/>
    </row>
    <row r="4" spans="1:16" x14ac:dyDescent="0.25">
      <c r="A4" s="482"/>
      <c r="B4" s="894" t="str">
        <f>IF(fil="",org,org&amp;" ("&amp;fil&amp;")")</f>
        <v>ООО "Тепловик"</v>
      </c>
      <c r="C4" s="895"/>
      <c r="D4" s="895"/>
      <c r="E4" s="895"/>
      <c r="F4" s="895"/>
      <c r="G4" s="895"/>
      <c r="H4" s="895"/>
      <c r="I4" s="895"/>
      <c r="J4" s="895"/>
      <c r="K4" s="895"/>
      <c r="L4" s="896"/>
    </row>
    <row r="5" spans="1:16" x14ac:dyDescent="0.25">
      <c r="A5" s="482"/>
      <c r="B5" s="897" t="s">
        <v>390</v>
      </c>
      <c r="C5" s="897"/>
      <c r="D5" s="897"/>
      <c r="E5" s="897"/>
      <c r="F5" s="897"/>
      <c r="G5" s="897"/>
      <c r="H5" s="897"/>
      <c r="I5" s="897"/>
      <c r="J5" s="897"/>
      <c r="K5" s="897"/>
      <c r="L5" s="897"/>
    </row>
    <row r="6" spans="1:16" ht="15.75" thickBot="1" x14ac:dyDescent="0.3">
      <c r="A6" s="482"/>
      <c r="B6" s="483"/>
      <c r="C6" s="483"/>
      <c r="D6" s="484"/>
      <c r="E6" s="485"/>
      <c r="F6" s="484"/>
      <c r="G6" s="484"/>
      <c r="H6" s="485"/>
      <c r="I6" s="484"/>
      <c r="J6" s="484"/>
      <c r="K6" s="485"/>
      <c r="L6" s="484"/>
    </row>
    <row r="7" spans="1:16" x14ac:dyDescent="0.25">
      <c r="A7" s="481"/>
      <c r="B7" s="898" t="s">
        <v>59</v>
      </c>
      <c r="C7" s="900" t="s">
        <v>391</v>
      </c>
      <c r="D7" s="902" t="s">
        <v>392</v>
      </c>
      <c r="E7" s="902"/>
      <c r="F7" s="902"/>
      <c r="G7" s="902" t="s">
        <v>393</v>
      </c>
      <c r="H7" s="902"/>
      <c r="I7" s="902"/>
      <c r="J7" s="902" t="s">
        <v>394</v>
      </c>
      <c r="K7" s="902"/>
      <c r="L7" s="903"/>
    </row>
    <row r="8" spans="1:16" ht="67.5" x14ac:dyDescent="0.25">
      <c r="A8" s="481"/>
      <c r="B8" s="899"/>
      <c r="C8" s="901"/>
      <c r="D8" s="486" t="s">
        <v>395</v>
      </c>
      <c r="E8" s="487" t="s">
        <v>396</v>
      </c>
      <c r="F8" s="488" t="s">
        <v>397</v>
      </c>
      <c r="G8" s="486" t="s">
        <v>395</v>
      </c>
      <c r="H8" s="487" t="s">
        <v>396</v>
      </c>
      <c r="I8" s="488" t="s">
        <v>397</v>
      </c>
      <c r="J8" s="486" t="s">
        <v>395</v>
      </c>
      <c r="K8" s="487" t="s">
        <v>396</v>
      </c>
      <c r="L8" s="488" t="s">
        <v>397</v>
      </c>
    </row>
    <row r="9" spans="1:16" x14ac:dyDescent="0.25">
      <c r="A9" s="489"/>
      <c r="B9" s="490">
        <v>1</v>
      </c>
      <c r="C9" s="491">
        <v>2</v>
      </c>
      <c r="D9" s="492">
        <v>3</v>
      </c>
      <c r="E9" s="493">
        <v>4</v>
      </c>
      <c r="F9" s="492">
        <v>5</v>
      </c>
      <c r="G9" s="492">
        <v>6</v>
      </c>
      <c r="H9" s="493">
        <v>7</v>
      </c>
      <c r="I9" s="492">
        <v>8</v>
      </c>
      <c r="J9" s="492">
        <v>9</v>
      </c>
      <c r="K9" s="493">
        <v>10</v>
      </c>
      <c r="L9" s="494">
        <v>11</v>
      </c>
    </row>
    <row r="10" spans="1:16" x14ac:dyDescent="0.25">
      <c r="A10" s="481"/>
      <c r="B10" s="495">
        <v>1</v>
      </c>
      <c r="C10" s="496" t="s">
        <v>398</v>
      </c>
      <c r="D10" s="497">
        <v>1672.56</v>
      </c>
      <c r="E10" s="497">
        <v>0.81</v>
      </c>
      <c r="F10" s="498">
        <f>D10*E10</f>
        <v>1354.7736</v>
      </c>
      <c r="G10" s="497">
        <v>1672.56</v>
      </c>
      <c r="H10" s="497">
        <v>0.81</v>
      </c>
      <c r="I10" s="498">
        <f>G10*H10</f>
        <v>1354.7736</v>
      </c>
      <c r="J10" s="497">
        <v>1672.56</v>
      </c>
      <c r="K10" s="497">
        <v>0.81</v>
      </c>
      <c r="L10" s="499">
        <f>J10*K10</f>
        <v>1354.7736</v>
      </c>
    </row>
    <row r="11" spans="1:16" x14ac:dyDescent="0.25">
      <c r="A11" s="481"/>
      <c r="B11" s="495">
        <v>2</v>
      </c>
      <c r="C11" s="500" t="s">
        <v>16</v>
      </c>
      <c r="D11" s="497">
        <v>505.11</v>
      </c>
      <c r="E11" s="497">
        <v>0.81</v>
      </c>
      <c r="F11" s="498">
        <f>D11*E11</f>
        <v>409.13910000000004</v>
      </c>
      <c r="G11" s="497">
        <v>505.11</v>
      </c>
      <c r="H11" s="497">
        <v>0.81</v>
      </c>
      <c r="I11" s="498">
        <f>G11*H11</f>
        <v>409.13910000000004</v>
      </c>
      <c r="J11" s="497">
        <v>505.11</v>
      </c>
      <c r="K11" s="497">
        <v>0.81</v>
      </c>
      <c r="L11" s="499">
        <f>J11*K11</f>
        <v>409.13910000000004</v>
      </c>
    </row>
    <row r="12" spans="1:16" x14ac:dyDescent="0.25">
      <c r="A12" s="481"/>
      <c r="B12" s="495">
        <v>3</v>
      </c>
      <c r="C12" s="496" t="s">
        <v>399</v>
      </c>
      <c r="D12" s="501">
        <f>SUM(D13:D22)</f>
        <v>381</v>
      </c>
      <c r="E12" s="502"/>
      <c r="F12" s="501">
        <f>SUM(F13:F22)</f>
        <v>308.61</v>
      </c>
      <c r="G12" s="501">
        <f>SUM(G13:G22)</f>
        <v>250</v>
      </c>
      <c r="H12" s="502"/>
      <c r="I12" s="501">
        <f>SUM(I13:I22)</f>
        <v>202.50000000000003</v>
      </c>
      <c r="J12" s="501">
        <f>SUM(J13:J22)</f>
        <v>305</v>
      </c>
      <c r="K12" s="502"/>
      <c r="L12" s="503">
        <f>SUM(L13:L22)</f>
        <v>247.05</v>
      </c>
    </row>
    <row r="13" spans="1:16" x14ac:dyDescent="0.25">
      <c r="A13" s="481"/>
      <c r="B13" s="495"/>
      <c r="C13" s="504" t="s">
        <v>400</v>
      </c>
      <c r="D13" s="497">
        <v>30</v>
      </c>
      <c r="E13" s="497">
        <v>0.81</v>
      </c>
      <c r="F13" s="498">
        <f>D13*E13</f>
        <v>24.3</v>
      </c>
      <c r="G13" s="497"/>
      <c r="H13" s="497">
        <v>0.81</v>
      </c>
      <c r="I13" s="498">
        <f>G13*H13</f>
        <v>0</v>
      </c>
      <c r="J13" s="497"/>
      <c r="K13" s="497">
        <v>0.81</v>
      </c>
      <c r="L13" s="499">
        <f>J13*K13</f>
        <v>0</v>
      </c>
    </row>
    <row r="14" spans="1:16" x14ac:dyDescent="0.25">
      <c r="A14" s="481"/>
      <c r="B14" s="495"/>
      <c r="C14" s="504" t="s">
        <v>401</v>
      </c>
      <c r="D14" s="497">
        <v>85</v>
      </c>
      <c r="E14" s="497">
        <v>0.81</v>
      </c>
      <c r="F14" s="498">
        <f>D14*E14</f>
        <v>68.850000000000009</v>
      </c>
      <c r="G14" s="497"/>
      <c r="H14" s="497">
        <v>0.81</v>
      </c>
      <c r="I14" s="498">
        <f t="shared" ref="I14:I21" si="0">G14*H14</f>
        <v>0</v>
      </c>
      <c r="J14" s="497"/>
      <c r="K14" s="497">
        <v>0.81</v>
      </c>
      <c r="L14" s="499">
        <f t="shared" ref="L14:L21" si="1">J14*K14</f>
        <v>0</v>
      </c>
      <c r="O14">
        <v>127225</v>
      </c>
      <c r="P14" t="s">
        <v>432</v>
      </c>
    </row>
    <row r="15" spans="1:16" x14ac:dyDescent="0.25">
      <c r="A15" s="481"/>
      <c r="B15" s="495"/>
      <c r="C15" s="504" t="s">
        <v>402</v>
      </c>
      <c r="D15" s="497"/>
      <c r="E15" s="497">
        <v>0.81</v>
      </c>
      <c r="F15" s="498">
        <f t="shared" ref="F15:F21" si="2">D15*E15</f>
        <v>0</v>
      </c>
      <c r="G15" s="497"/>
      <c r="H15" s="497">
        <v>0.81</v>
      </c>
      <c r="I15" s="498">
        <f t="shared" si="0"/>
        <v>0</v>
      </c>
      <c r="J15" s="497"/>
      <c r="K15" s="497">
        <v>0.81</v>
      </c>
      <c r="L15" s="499">
        <f t="shared" si="1"/>
        <v>0</v>
      </c>
      <c r="O15" s="474">
        <f>O14*O23/1000</f>
        <v>108.0406499770739</v>
      </c>
      <c r="P15" t="s">
        <v>433</v>
      </c>
    </row>
    <row r="16" spans="1:16" x14ac:dyDescent="0.25">
      <c r="A16" s="481"/>
      <c r="B16" s="495"/>
      <c r="C16" s="504" t="s">
        <v>403</v>
      </c>
      <c r="D16" s="497"/>
      <c r="E16" s="497">
        <v>0.81</v>
      </c>
      <c r="F16" s="498">
        <f t="shared" si="2"/>
        <v>0</v>
      </c>
      <c r="G16" s="497"/>
      <c r="H16" s="497">
        <v>0.81</v>
      </c>
      <c r="I16" s="498">
        <f t="shared" si="0"/>
        <v>0</v>
      </c>
      <c r="J16" s="497"/>
      <c r="K16" s="497">
        <v>0.81</v>
      </c>
      <c r="L16" s="499">
        <f t="shared" si="1"/>
        <v>0</v>
      </c>
    </row>
    <row r="17" spans="1:17" x14ac:dyDescent="0.25">
      <c r="A17" s="481"/>
      <c r="B17" s="495"/>
      <c r="C17" s="504" t="s">
        <v>404</v>
      </c>
      <c r="D17" s="497"/>
      <c r="E17" s="497">
        <v>0.81</v>
      </c>
      <c r="F17" s="498">
        <f t="shared" si="2"/>
        <v>0</v>
      </c>
      <c r="G17" s="497"/>
      <c r="H17" s="497">
        <v>0.81</v>
      </c>
      <c r="I17" s="498">
        <f t="shared" si="0"/>
        <v>0</v>
      </c>
      <c r="J17" s="497"/>
      <c r="K17" s="497">
        <v>0.81</v>
      </c>
      <c r="L17" s="499">
        <f t="shared" si="1"/>
        <v>0</v>
      </c>
    </row>
    <row r="18" spans="1:17" x14ac:dyDescent="0.25">
      <c r="A18" s="481"/>
      <c r="B18" s="495"/>
      <c r="C18" s="504" t="s">
        <v>405</v>
      </c>
      <c r="D18" s="497">
        <v>147.4</v>
      </c>
      <c r="E18" s="497">
        <v>0.81</v>
      </c>
      <c r="F18" s="498">
        <f t="shared" si="2"/>
        <v>119.39400000000001</v>
      </c>
      <c r="G18" s="497">
        <v>150</v>
      </c>
      <c r="H18" s="497">
        <v>0.81</v>
      </c>
      <c r="I18" s="498">
        <f t="shared" si="0"/>
        <v>121.50000000000001</v>
      </c>
      <c r="J18" s="497">
        <v>165</v>
      </c>
      <c r="K18" s="497">
        <v>0.81</v>
      </c>
      <c r="L18" s="499">
        <f t="shared" si="1"/>
        <v>133.65</v>
      </c>
      <c r="N18" s="886" t="s">
        <v>429</v>
      </c>
      <c r="O18" t="s">
        <v>423</v>
      </c>
    </row>
    <row r="19" spans="1:17" ht="15" customHeight="1" x14ac:dyDescent="0.25">
      <c r="A19" s="481"/>
      <c r="B19" s="495"/>
      <c r="C19" s="504" t="s">
        <v>406</v>
      </c>
      <c r="D19" s="497">
        <v>50.6</v>
      </c>
      <c r="E19" s="497">
        <v>0.81</v>
      </c>
      <c r="F19" s="498">
        <f t="shared" si="2"/>
        <v>40.986000000000004</v>
      </c>
      <c r="G19" s="497">
        <v>40</v>
      </c>
      <c r="H19" s="497">
        <v>0.81</v>
      </c>
      <c r="I19" s="498">
        <f t="shared" si="0"/>
        <v>32.400000000000006</v>
      </c>
      <c r="J19" s="497">
        <v>60</v>
      </c>
      <c r="K19" s="497">
        <v>0.81</v>
      </c>
      <c r="L19" s="499">
        <f t="shared" si="1"/>
        <v>48.6</v>
      </c>
      <c r="N19" s="887"/>
      <c r="O19" s="524">
        <v>1364</v>
      </c>
      <c r="P19" t="s">
        <v>424</v>
      </c>
    </row>
    <row r="20" spans="1:17" x14ac:dyDescent="0.25">
      <c r="A20" s="481"/>
      <c r="B20" s="495"/>
      <c r="C20" s="504" t="s">
        <v>407</v>
      </c>
      <c r="D20" s="497"/>
      <c r="E20" s="497">
        <v>0.81</v>
      </c>
      <c r="F20" s="498">
        <f t="shared" si="2"/>
        <v>0</v>
      </c>
      <c r="G20" s="497"/>
      <c r="H20" s="497">
        <v>0.81</v>
      </c>
      <c r="I20" s="498">
        <f t="shared" si="0"/>
        <v>0</v>
      </c>
      <c r="J20" s="497"/>
      <c r="K20" s="497">
        <v>0.81</v>
      </c>
      <c r="L20" s="499">
        <f t="shared" si="1"/>
        <v>0</v>
      </c>
      <c r="N20" s="887"/>
      <c r="O20" s="524">
        <v>313.2</v>
      </c>
      <c r="P20" t="s">
        <v>258</v>
      </c>
    </row>
    <row r="21" spans="1:17" x14ac:dyDescent="0.25">
      <c r="A21" s="481"/>
      <c r="B21" s="495"/>
      <c r="C21" s="504" t="s">
        <v>408</v>
      </c>
      <c r="D21" s="497">
        <v>68</v>
      </c>
      <c r="E21" s="497">
        <v>0.81</v>
      </c>
      <c r="F21" s="498">
        <f t="shared" si="2"/>
        <v>55.080000000000005</v>
      </c>
      <c r="G21" s="497">
        <v>60</v>
      </c>
      <c r="H21" s="497">
        <v>0.81</v>
      </c>
      <c r="I21" s="498">
        <f t="shared" si="0"/>
        <v>48.6</v>
      </c>
      <c r="J21" s="497">
        <v>80</v>
      </c>
      <c r="K21" s="497">
        <v>0.81</v>
      </c>
      <c r="L21" s="499">
        <f t="shared" si="1"/>
        <v>64.800000000000011</v>
      </c>
      <c r="N21" s="887"/>
      <c r="O21" s="524">
        <v>9445.5</v>
      </c>
      <c r="P21" t="s">
        <v>425</v>
      </c>
    </row>
    <row r="22" spans="1:17" x14ac:dyDescent="0.25">
      <c r="A22" s="481"/>
      <c r="B22" s="505"/>
      <c r="C22" s="888" t="s">
        <v>409</v>
      </c>
      <c r="D22" s="889"/>
      <c r="E22" s="506"/>
      <c r="F22" s="507"/>
      <c r="G22" s="507"/>
      <c r="H22" s="506"/>
      <c r="I22" s="507"/>
      <c r="J22" s="507"/>
      <c r="K22" s="506"/>
      <c r="L22" s="508"/>
      <c r="N22" s="887"/>
      <c r="O22" s="524">
        <f>SUM(O19:O21)</f>
        <v>11122.7</v>
      </c>
    </row>
    <row r="23" spans="1:17" ht="15.75" thickBot="1" x14ac:dyDescent="0.3">
      <c r="A23" s="481"/>
      <c r="B23" s="509"/>
      <c r="C23" s="510" t="s">
        <v>410</v>
      </c>
      <c r="D23" s="511">
        <f>D10+D11+D12</f>
        <v>2558.67</v>
      </c>
      <c r="E23" s="512" t="s">
        <v>411</v>
      </c>
      <c r="F23" s="511">
        <f>F10+F11+F12</f>
        <v>2072.5227</v>
      </c>
      <c r="G23" s="511">
        <f>G10+G11+G12</f>
        <v>2427.67</v>
      </c>
      <c r="H23" s="512" t="s">
        <v>411</v>
      </c>
      <c r="I23" s="511">
        <f>I10+I11+I12</f>
        <v>1966.4127000000001</v>
      </c>
      <c r="J23" s="511">
        <f>J10+J11+J12</f>
        <v>2482.67</v>
      </c>
      <c r="K23" s="512" t="s">
        <v>411</v>
      </c>
      <c r="L23" s="513">
        <f>L10+L11+L12</f>
        <v>2010.9627</v>
      </c>
      <c r="N23" s="887"/>
      <c r="O23" s="525">
        <f>O21/O22</f>
        <v>0.84920927472646024</v>
      </c>
      <c r="P23" t="s">
        <v>426</v>
      </c>
    </row>
    <row r="24" spans="1:17" x14ac:dyDescent="0.25">
      <c r="A24" s="514"/>
      <c r="B24" s="890"/>
      <c r="C24" s="890"/>
      <c r="D24" s="515"/>
      <c r="E24" s="516"/>
      <c r="F24" s="515"/>
      <c r="G24" s="515"/>
      <c r="H24" s="516"/>
      <c r="I24" s="515"/>
      <c r="J24" s="515"/>
      <c r="K24" s="516"/>
      <c r="L24" s="515"/>
    </row>
    <row r="25" spans="1:17" x14ac:dyDescent="0.25">
      <c r="A25" s="475"/>
      <c r="B25" s="476"/>
      <c r="C25" s="475"/>
      <c r="D25" s="477"/>
      <c r="E25" s="478"/>
      <c r="F25" s="477"/>
      <c r="G25" s="477"/>
      <c r="H25" s="478"/>
      <c r="I25" s="477"/>
      <c r="J25" s="477"/>
      <c r="K25" s="478"/>
      <c r="L25" s="477"/>
    </row>
    <row r="26" spans="1:17" x14ac:dyDescent="0.25">
      <c r="A26" s="475"/>
      <c r="B26" s="476"/>
      <c r="C26" s="517" t="s">
        <v>412</v>
      </c>
      <c r="D26" s="518"/>
      <c r="E26" s="518"/>
      <c r="F26" s="519" t="str">
        <f>IF([1]Титульный!$G$27="","Не определено",[1]Титульный!$G$27)</f>
        <v>Ашихмин В.В.</v>
      </c>
      <c r="G26" s="477"/>
      <c r="H26" s="478"/>
      <c r="I26" s="477"/>
      <c r="J26" s="477"/>
      <c r="K26" s="478"/>
      <c r="L26" s="477"/>
    </row>
    <row r="27" spans="1:17" x14ac:dyDescent="0.25">
      <c r="A27" s="475"/>
      <c r="B27" s="476"/>
      <c r="C27" s="475"/>
      <c r="D27" s="477"/>
      <c r="E27" s="478"/>
      <c r="F27" s="477"/>
      <c r="G27" s="477"/>
      <c r="H27" s="478"/>
      <c r="I27" s="477"/>
      <c r="J27" s="477"/>
      <c r="K27" s="478"/>
      <c r="L27" s="477"/>
    </row>
    <row r="28" spans="1:17" x14ac:dyDescent="0.25">
      <c r="O28" s="469">
        <v>8554</v>
      </c>
      <c r="P28" t="s">
        <v>419</v>
      </c>
    </row>
    <row r="29" spans="1:17" x14ac:dyDescent="0.25">
      <c r="D29" t="s">
        <v>418</v>
      </c>
      <c r="O29" s="469">
        <v>980354</v>
      </c>
      <c r="P29" t="s">
        <v>420</v>
      </c>
      <c r="Q29" s="885" t="s">
        <v>427</v>
      </c>
    </row>
    <row r="30" spans="1:17" x14ac:dyDescent="0.25">
      <c r="D30" s="466"/>
      <c r="E30" s="466"/>
      <c r="F30" s="466"/>
      <c r="G30" s="466"/>
      <c r="H30" s="466"/>
      <c r="O30" s="469">
        <v>227263</v>
      </c>
      <c r="P30" t="s">
        <v>421</v>
      </c>
      <c r="Q30" s="885"/>
    </row>
    <row r="31" spans="1:17" x14ac:dyDescent="0.25">
      <c r="C31">
        <v>3</v>
      </c>
      <c r="D31" s="466" t="s">
        <v>413</v>
      </c>
      <c r="E31" s="466" t="s">
        <v>414</v>
      </c>
      <c r="F31" s="466">
        <v>2807.3857499999999</v>
      </c>
      <c r="G31" s="466">
        <v>2802.6630449999993</v>
      </c>
      <c r="H31" s="466">
        <v>3011.9313509999997</v>
      </c>
      <c r="O31" s="469">
        <v>116024</v>
      </c>
      <c r="P31" t="s">
        <v>422</v>
      </c>
      <c r="Q31" s="885"/>
    </row>
    <row r="32" spans="1:17" x14ac:dyDescent="0.25">
      <c r="C32">
        <v>4</v>
      </c>
      <c r="D32" s="466" t="s">
        <v>16</v>
      </c>
      <c r="E32" s="466" t="s">
        <v>94</v>
      </c>
      <c r="F32" s="466">
        <v>30.2</v>
      </c>
      <c r="G32" s="466">
        <v>30.2</v>
      </c>
      <c r="H32" s="466">
        <v>30.2</v>
      </c>
      <c r="O32" s="469">
        <f>SUM(O28:O31)</f>
        <v>1332195</v>
      </c>
    </row>
    <row r="33" spans="4:16" x14ac:dyDescent="0.25">
      <c r="D33" s="466"/>
      <c r="E33" s="466" t="s">
        <v>414</v>
      </c>
      <c r="F33" s="466">
        <v>847.83049649999998</v>
      </c>
      <c r="G33" s="466">
        <v>846.40423958999975</v>
      </c>
      <c r="H33" s="466">
        <v>909.60326800199982</v>
      </c>
      <c r="O33" s="412">
        <f>O23</f>
        <v>0.84920927472646024</v>
      </c>
      <c r="P33" t="s">
        <v>426</v>
      </c>
    </row>
    <row r="34" spans="4:16" x14ac:dyDescent="0.25">
      <c r="O34" s="523">
        <f>O32*O33/1000</f>
        <v>1131.3123497442168</v>
      </c>
      <c r="P34" t="s">
        <v>428</v>
      </c>
    </row>
    <row r="35" spans="4:16" x14ac:dyDescent="0.25">
      <c r="H35">
        <f>F33+F11</f>
        <v>1256.9695965000001</v>
      </c>
    </row>
  </sheetData>
  <protectedRanges>
    <protectedRange sqref="D11:E11 G11:H11 J11:K11 G13:H21 J13:K21 D13:E21" name="p_d"/>
    <protectedRange sqref="C21" name="p_d_1"/>
  </protectedRanges>
  <mergeCells count="13">
    <mergeCell ref="Q29:Q31"/>
    <mergeCell ref="N18:N23"/>
    <mergeCell ref="C22:D22"/>
    <mergeCell ref="B24:C24"/>
    <mergeCell ref="A2:C2"/>
    <mergeCell ref="B3:L3"/>
    <mergeCell ref="B4:L4"/>
    <mergeCell ref="B5:L5"/>
    <mergeCell ref="B7:B8"/>
    <mergeCell ref="C7:C8"/>
    <mergeCell ref="D7:F7"/>
    <mergeCell ref="G7:I7"/>
    <mergeCell ref="J7:L7"/>
  </mergeCells>
  <hyperlinks>
    <hyperlink ref="C22" tooltip="Кликните по гиперссылке для добавления новой строки" display="Добавить строки"/>
    <hyperlink ref="A2:B2" location="'Список листов'!A1" display="Список листов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4</vt:i4>
      </vt:variant>
    </vt:vector>
  </HeadingPairs>
  <TitlesOfParts>
    <vt:vector size="13" baseType="lpstr">
      <vt:lpstr>корр_2022</vt:lpstr>
      <vt:lpstr>РФ 2020</vt:lpstr>
      <vt:lpstr>РФ 2019</vt:lpstr>
      <vt:lpstr>РФ 2018</vt:lpstr>
      <vt:lpstr>ЦЕНЫ и ИНДЕКСЫ</vt:lpstr>
      <vt:lpstr>полез отпуск</vt:lpstr>
      <vt:lpstr>цены на топливо</vt:lpstr>
      <vt:lpstr>эл_энергия</vt:lpstr>
      <vt:lpstr>отчисл</vt:lpstr>
      <vt:lpstr>корр_2022!Область_печати</vt:lpstr>
      <vt:lpstr>'РФ 2018'!Область_печати</vt:lpstr>
      <vt:lpstr>'РФ 2019'!Область_печати</vt:lpstr>
      <vt:lpstr>'РФ 2020'!Область_печати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Ивонина</dc:creator>
  <cp:lastModifiedBy>Решетиникова О.В.</cp:lastModifiedBy>
  <cp:lastPrinted>2021-12-02T10:23:30Z</cp:lastPrinted>
  <dcterms:created xsi:type="dcterms:W3CDTF">2019-06-10T13:34:42Z</dcterms:created>
  <dcterms:modified xsi:type="dcterms:W3CDTF">2021-12-02T10:24:08Z</dcterms:modified>
</cp:coreProperties>
</file>